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2\Протокол №4\на сайт\"/>
    </mc:Choice>
  </mc:AlternateContent>
  <bookViews>
    <workbookView xWindow="0" yWindow="0" windowWidth="19200" windowHeight="10980" tabRatio="835" firstSheet="17" activeTab="24"/>
  </bookViews>
  <sheets>
    <sheet name="1.Скорая помощь" sheetId="41" r:id="rId1"/>
    <sheet name="2.обращения по заболеваниям" sheetId="3" r:id="rId2"/>
    <sheet name="2.1 Мед. реабилитация амб.усл." sheetId="32" r:id="rId3"/>
    <sheet name="2.2 КТ" sheetId="33" r:id="rId4"/>
    <sheet name="2.3 МРТ" sheetId="34" r:id="rId5"/>
    <sheet name="2.4 УЗИ ССС" sheetId="35" r:id="rId6"/>
    <sheet name="2.5 Эндоскопия" sheetId="36" r:id="rId7"/>
    <sheet name="2.6 ПАИ" sheetId="37" r:id="rId8"/>
    <sheet name="2.7 МГИ" sheetId="38" r:id="rId9"/>
    <sheet name="2.8  Тест.covid-19" sheetId="39" r:id="rId10"/>
    <sheet name="3.Посещения с иными целями" sheetId="29" r:id="rId11"/>
    <sheet name="3.1 Диспансеризация" sheetId="30" r:id="rId12"/>
    <sheet name="3.2 Профилактические осмотры" sheetId="31" r:id="rId13"/>
    <sheet name="3.3 УЗИ плода" sheetId="42" r:id="rId14"/>
    <sheet name="3.4 Компл.иссл. репрод.орг." sheetId="43" r:id="rId15"/>
    <sheet name="3.5 Опред.антигена D" sheetId="44" r:id="rId16"/>
    <sheet name="4 Неотложная помощь" sheetId="40" r:id="rId17"/>
    <sheet name="5. Круглосуточный ст." sheetId="4" r:id="rId18"/>
    <sheet name="5.1 КС по профилям" sheetId="46" r:id="rId19"/>
    <sheet name="6.ВМП" sheetId="11" r:id="rId20"/>
    <sheet name="6.1. ВМП в разрезе методов" sheetId="12" r:id="rId21"/>
    <sheet name="7. Медреабилитация в КС" sheetId="27" r:id="rId22"/>
    <sheet name="8. Дневные стационары" sheetId="5" r:id="rId23"/>
    <sheet name="8.1. ДС при поликлинике" sheetId="47" r:id="rId24"/>
    <sheet name="8.2. ДС при стационаре" sheetId="48" r:id="rId25"/>
  </sheets>
  <definedNames>
    <definedName name="_xlnm._FilterDatabase" localSheetId="0" hidden="1">'1.Скорая помощь'!$A$6:$N$6</definedName>
    <definedName name="_xlnm._FilterDatabase" localSheetId="2" hidden="1">'2.1 Мед. реабилитация амб.усл.'!$A$6:$V$6</definedName>
    <definedName name="_xlnm._FilterDatabase" localSheetId="3" hidden="1">'2.2 КТ'!$A$6:$V$6</definedName>
    <definedName name="_xlnm._FilterDatabase" localSheetId="4" hidden="1">'2.3 МРТ'!$A$6:$V$6</definedName>
    <definedName name="_xlnm._FilterDatabase" localSheetId="5" hidden="1">'2.4 УЗИ ССС'!$A$6:$V$6</definedName>
    <definedName name="_xlnm._FilterDatabase" localSheetId="6" hidden="1">'2.5 Эндоскопия'!$A$6:$V$6</definedName>
    <definedName name="_xlnm._FilterDatabase" localSheetId="7" hidden="1">'2.6 ПАИ'!$A$6:$V$6</definedName>
    <definedName name="_xlnm._FilterDatabase" localSheetId="8" hidden="1">'2.7 МГИ'!$A$6:$V$6</definedName>
    <definedName name="_xlnm._FilterDatabase" localSheetId="9" hidden="1">'2.8  Тест.covid-19'!$A$6:$V$6</definedName>
    <definedName name="_xlnm._FilterDatabase" localSheetId="1" hidden="1">'2.обращения по заболеваниям'!$A$6:$V$6</definedName>
    <definedName name="_xlnm._FilterDatabase" localSheetId="11" hidden="1">'3.1 Диспансеризация'!$A$6:$W$6</definedName>
    <definedName name="_xlnm._FilterDatabase" localSheetId="12" hidden="1">'3.2 Профилактические осмотры'!$A$6:$V$6</definedName>
    <definedName name="_xlnm._FilterDatabase" localSheetId="13" hidden="1">'3.3 УЗИ плода'!$A$6:$V$6</definedName>
    <definedName name="_xlnm._FilterDatabase" localSheetId="14" hidden="1">'3.4 Компл.иссл. репрод.орг.'!$A$6:$V$6</definedName>
    <definedName name="_xlnm._FilterDatabase" localSheetId="15" hidden="1">'3.5 Опред.антигена D'!$A$6:$V$6</definedName>
    <definedName name="_xlnm._FilterDatabase" localSheetId="10" hidden="1">'3.Посещения с иными целями'!$A$6:$V$6</definedName>
    <definedName name="_xlnm._FilterDatabase" localSheetId="16" hidden="1">'4 Неотложная помощь'!$A$6:$V$6</definedName>
    <definedName name="_xlnm._FilterDatabase" localSheetId="17" hidden="1">'5. Круглосуточный ст.'!$G$6:$K$6</definedName>
    <definedName name="_xlnm._FilterDatabase" localSheetId="19" hidden="1">'6.ВМП'!$A$6:$K$6</definedName>
    <definedName name="_xlnm._FilterDatabase" localSheetId="22" hidden="1">'8. Дневные стационары'!$A$6:$K$6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1" i="37" l="1"/>
  <c r="D81" i="37"/>
  <c r="C81" i="37"/>
  <c r="M80" i="37"/>
  <c r="N80" i="37" s="1"/>
  <c r="I80" i="37"/>
  <c r="K80" i="37" s="1"/>
  <c r="G80" i="37"/>
  <c r="M79" i="37"/>
  <c r="N79" i="37" s="1"/>
  <c r="I79" i="37"/>
  <c r="J79" i="37" s="1"/>
  <c r="M78" i="37"/>
  <c r="N78" i="37" s="1"/>
  <c r="I78" i="37"/>
  <c r="M77" i="37"/>
  <c r="N77" i="37" s="1"/>
  <c r="O77" i="37" s="1"/>
  <c r="I77" i="37"/>
  <c r="J77" i="37" s="1"/>
  <c r="M76" i="37"/>
  <c r="N76" i="37" s="1"/>
  <c r="O76" i="37" s="1"/>
  <c r="I76" i="37"/>
  <c r="K76" i="37" s="1"/>
  <c r="M75" i="37"/>
  <c r="N75" i="37" s="1"/>
  <c r="O75" i="37" s="1"/>
  <c r="I75" i="37"/>
  <c r="M74" i="37"/>
  <c r="N74" i="37" s="1"/>
  <c r="I74" i="37"/>
  <c r="K74" i="37" s="1"/>
  <c r="M73" i="37"/>
  <c r="I73" i="37"/>
  <c r="M72" i="37"/>
  <c r="I72" i="37"/>
  <c r="J72" i="37" s="1"/>
  <c r="M71" i="37"/>
  <c r="N71" i="37" s="1"/>
  <c r="O71" i="37" s="1"/>
  <c r="I71" i="37"/>
  <c r="J71" i="37" s="1"/>
  <c r="M70" i="37"/>
  <c r="N70" i="37" s="1"/>
  <c r="I70" i="37"/>
  <c r="K70" i="37" s="1"/>
  <c r="M69" i="37"/>
  <c r="N69" i="37" s="1"/>
  <c r="I69" i="37"/>
  <c r="J69" i="37" s="1"/>
  <c r="N68" i="37"/>
  <c r="I68" i="37"/>
  <c r="K68" i="37" s="1"/>
  <c r="I67" i="37"/>
  <c r="K67" i="37" s="1"/>
  <c r="E67" i="37"/>
  <c r="I66" i="37"/>
  <c r="K66" i="37" s="1"/>
  <c r="E66" i="37"/>
  <c r="I65" i="37"/>
  <c r="E65" i="37"/>
  <c r="M64" i="37"/>
  <c r="N64" i="37" s="1"/>
  <c r="P64" i="37" s="1"/>
  <c r="I64" i="37"/>
  <c r="K64" i="37" s="1"/>
  <c r="N63" i="37"/>
  <c r="O63" i="37" s="1"/>
  <c r="I63" i="37"/>
  <c r="I62" i="37"/>
  <c r="K62" i="37" s="1"/>
  <c r="E62" i="37"/>
  <c r="N61" i="37"/>
  <c r="P61" i="37" s="1"/>
  <c r="I61" i="37"/>
  <c r="J61" i="37" s="1"/>
  <c r="N60" i="37"/>
  <c r="P60" i="37" s="1"/>
  <c r="I60" i="37"/>
  <c r="N59" i="37"/>
  <c r="P59" i="37" s="1"/>
  <c r="I59" i="37"/>
  <c r="I58" i="37"/>
  <c r="K58" i="37" s="1"/>
  <c r="E58" i="37"/>
  <c r="F58" i="37" s="1"/>
  <c r="N57" i="37"/>
  <c r="P57" i="37" s="1"/>
  <c r="I57" i="37"/>
  <c r="J57" i="37" s="1"/>
  <c r="N56" i="37"/>
  <c r="I56" i="37"/>
  <c r="K56" i="37" s="1"/>
  <c r="N55" i="37"/>
  <c r="P55" i="37" s="1"/>
  <c r="I55" i="37"/>
  <c r="M54" i="37"/>
  <c r="I54" i="37"/>
  <c r="J54" i="37" s="1"/>
  <c r="I53" i="37"/>
  <c r="E53" i="37"/>
  <c r="F53" i="37" s="1"/>
  <c r="I52" i="37"/>
  <c r="E52" i="37"/>
  <c r="F52" i="37" s="1"/>
  <c r="I51" i="37"/>
  <c r="G51" i="37"/>
  <c r="E51" i="37"/>
  <c r="M51" i="37" s="1"/>
  <c r="N51" i="37" s="1"/>
  <c r="I50" i="37"/>
  <c r="K50" i="37" s="1"/>
  <c r="G50" i="37"/>
  <c r="E50" i="37"/>
  <c r="M50" i="37" s="1"/>
  <c r="I49" i="37"/>
  <c r="J49" i="37" s="1"/>
  <c r="E49" i="37"/>
  <c r="M49" i="37" s="1"/>
  <c r="I48" i="37"/>
  <c r="J48" i="37" s="1"/>
  <c r="G48" i="37"/>
  <c r="E48" i="37"/>
  <c r="M48" i="37" s="1"/>
  <c r="N48" i="37" s="1"/>
  <c r="I47" i="37"/>
  <c r="E47" i="37"/>
  <c r="M47" i="37" s="1"/>
  <c r="N47" i="37" s="1"/>
  <c r="O47" i="37" s="1"/>
  <c r="I46" i="37"/>
  <c r="J46" i="37" s="1"/>
  <c r="E46" i="37"/>
  <c r="F46" i="37" s="1"/>
  <c r="I45" i="37"/>
  <c r="J45" i="37" s="1"/>
  <c r="G45" i="37"/>
  <c r="E45" i="37"/>
  <c r="F45" i="37" s="1"/>
  <c r="I44" i="37"/>
  <c r="G44" i="37"/>
  <c r="E44" i="37"/>
  <c r="F44" i="37" s="1"/>
  <c r="I43" i="37"/>
  <c r="K43" i="37" s="1"/>
  <c r="G43" i="37"/>
  <c r="E43" i="37"/>
  <c r="M43" i="37" s="1"/>
  <c r="I42" i="37"/>
  <c r="J42" i="37" s="1"/>
  <c r="G42" i="37"/>
  <c r="E42" i="37"/>
  <c r="M42" i="37" s="1"/>
  <c r="N42" i="37" s="1"/>
  <c r="I41" i="37"/>
  <c r="E41" i="37"/>
  <c r="F41" i="37" s="1"/>
  <c r="N40" i="37"/>
  <c r="O40" i="37" s="1"/>
  <c r="I40" i="37"/>
  <c r="E40" i="37"/>
  <c r="F40" i="37" s="1"/>
  <c r="I39" i="37"/>
  <c r="K39" i="37" s="1"/>
  <c r="E39" i="37"/>
  <c r="M39" i="37" s="1"/>
  <c r="N39" i="37" s="1"/>
  <c r="I38" i="37"/>
  <c r="K38" i="37" s="1"/>
  <c r="E38" i="37"/>
  <c r="F38" i="37" s="1"/>
  <c r="I37" i="37"/>
  <c r="E37" i="37"/>
  <c r="I36" i="37"/>
  <c r="K36" i="37" s="1"/>
  <c r="E36" i="37"/>
  <c r="M36" i="37" s="1"/>
  <c r="N36" i="37" s="1"/>
  <c r="I35" i="37"/>
  <c r="K35" i="37" s="1"/>
  <c r="E35" i="37"/>
  <c r="M35" i="37" s="1"/>
  <c r="N35" i="37" s="1"/>
  <c r="P35" i="37" s="1"/>
  <c r="I34" i="37"/>
  <c r="K34" i="37" s="1"/>
  <c r="E34" i="37"/>
  <c r="M34" i="37" s="1"/>
  <c r="N34" i="37" s="1"/>
  <c r="P34" i="37" s="1"/>
  <c r="I33" i="37"/>
  <c r="E33" i="37"/>
  <c r="F33" i="37" s="1"/>
  <c r="I32" i="37"/>
  <c r="K32" i="37" s="1"/>
  <c r="E32" i="37"/>
  <c r="I31" i="37"/>
  <c r="K31" i="37" s="1"/>
  <c r="E31" i="37"/>
  <c r="F31" i="37" s="1"/>
  <c r="I30" i="37"/>
  <c r="K30" i="37" s="1"/>
  <c r="G30" i="37"/>
  <c r="E30" i="37"/>
  <c r="I29" i="37"/>
  <c r="J29" i="37" s="1"/>
  <c r="G29" i="37"/>
  <c r="E29" i="37"/>
  <c r="F29" i="37" s="1"/>
  <c r="I28" i="37"/>
  <c r="G28" i="37"/>
  <c r="E28" i="37"/>
  <c r="F28" i="37" s="1"/>
  <c r="I27" i="37"/>
  <c r="J27" i="37" s="1"/>
  <c r="G27" i="37"/>
  <c r="E27" i="37"/>
  <c r="M27" i="37" s="1"/>
  <c r="I26" i="37"/>
  <c r="J26" i="37" s="1"/>
  <c r="G26" i="37"/>
  <c r="E26" i="37"/>
  <c r="F26" i="37" s="1"/>
  <c r="I25" i="37"/>
  <c r="J25" i="37" s="1"/>
  <c r="G25" i="37"/>
  <c r="E25" i="37"/>
  <c r="I24" i="37"/>
  <c r="G24" i="37"/>
  <c r="E24" i="37"/>
  <c r="M24" i="37" s="1"/>
  <c r="N24" i="37" s="1"/>
  <c r="O24" i="37" s="1"/>
  <c r="I23" i="37"/>
  <c r="G23" i="37"/>
  <c r="E23" i="37"/>
  <c r="F23" i="37" s="1"/>
  <c r="I22" i="37"/>
  <c r="G22" i="37"/>
  <c r="E22" i="37"/>
  <c r="M22" i="37" s="1"/>
  <c r="I21" i="37"/>
  <c r="K21" i="37" s="1"/>
  <c r="G21" i="37"/>
  <c r="E21" i="37"/>
  <c r="I20" i="37"/>
  <c r="J20" i="37" s="1"/>
  <c r="G20" i="37"/>
  <c r="E20" i="37"/>
  <c r="M20" i="37" s="1"/>
  <c r="N20" i="37" s="1"/>
  <c r="P20" i="37" s="1"/>
  <c r="I19" i="37"/>
  <c r="J19" i="37" s="1"/>
  <c r="G19" i="37"/>
  <c r="E19" i="37"/>
  <c r="F19" i="37" s="1"/>
  <c r="I18" i="37"/>
  <c r="K18" i="37" s="1"/>
  <c r="G18" i="37"/>
  <c r="E18" i="37"/>
  <c r="M18" i="37" s="1"/>
  <c r="N18" i="37" s="1"/>
  <c r="I17" i="37"/>
  <c r="K17" i="37" s="1"/>
  <c r="G17" i="37"/>
  <c r="E17" i="37"/>
  <c r="M17" i="37" s="1"/>
  <c r="N17" i="37" s="1"/>
  <c r="I16" i="37"/>
  <c r="J16" i="37" s="1"/>
  <c r="G16" i="37"/>
  <c r="E16" i="37"/>
  <c r="F16" i="37" s="1"/>
  <c r="I15" i="37"/>
  <c r="G15" i="37"/>
  <c r="E15" i="37"/>
  <c r="I14" i="37"/>
  <c r="G14" i="37"/>
  <c r="E14" i="37"/>
  <c r="M14" i="37" s="1"/>
  <c r="I13" i="37"/>
  <c r="K13" i="37" s="1"/>
  <c r="G13" i="37"/>
  <c r="E13" i="37"/>
  <c r="M13" i="37" s="1"/>
  <c r="N13" i="37" s="1"/>
  <c r="I12" i="37"/>
  <c r="J12" i="37" s="1"/>
  <c r="G12" i="37"/>
  <c r="E12" i="37"/>
  <c r="M12" i="37" s="1"/>
  <c r="N12" i="37" s="1"/>
  <c r="P12" i="37" s="1"/>
  <c r="I11" i="37"/>
  <c r="J11" i="37" s="1"/>
  <c r="G11" i="37"/>
  <c r="E11" i="37"/>
  <c r="F11" i="37" s="1"/>
  <c r="I10" i="37"/>
  <c r="K10" i="37" s="1"/>
  <c r="G10" i="37"/>
  <c r="E10" i="37"/>
  <c r="M10" i="37" s="1"/>
  <c r="N10" i="37" s="1"/>
  <c r="I9" i="37"/>
  <c r="J9" i="37" s="1"/>
  <c r="G9" i="37"/>
  <c r="E9" i="37"/>
  <c r="M9" i="37" s="1"/>
  <c r="N9" i="37" s="1"/>
  <c r="P9" i="37" s="1"/>
  <c r="I8" i="37"/>
  <c r="J8" i="37" s="1"/>
  <c r="G8" i="37"/>
  <c r="E8" i="37"/>
  <c r="F8" i="37" s="1"/>
  <c r="I7" i="37"/>
  <c r="G7" i="37"/>
  <c r="E7" i="37"/>
  <c r="F7" i="37" s="1"/>
  <c r="T71" i="37" l="1"/>
  <c r="S17" i="37"/>
  <c r="J74" i="37"/>
  <c r="L74" i="37" s="1"/>
  <c r="F20" i="37"/>
  <c r="M45" i="37"/>
  <c r="N45" i="37" s="1"/>
  <c r="P45" i="37" s="1"/>
  <c r="F35" i="37"/>
  <c r="O55" i="37"/>
  <c r="Q55" i="37" s="1"/>
  <c r="F48" i="37"/>
  <c r="S60" i="37"/>
  <c r="P71" i="37"/>
  <c r="Q71" i="37" s="1"/>
  <c r="J13" i="37"/>
  <c r="L13" i="37" s="1"/>
  <c r="F39" i="37"/>
  <c r="F42" i="37"/>
  <c r="F51" i="37"/>
  <c r="K61" i="37"/>
  <c r="U61" i="37" s="1"/>
  <c r="S63" i="37"/>
  <c r="O64" i="37"/>
  <c r="Q64" i="37" s="1"/>
  <c r="M8" i="37"/>
  <c r="N8" i="37" s="1"/>
  <c r="P8" i="37" s="1"/>
  <c r="J10" i="37"/>
  <c r="L10" i="37" s="1"/>
  <c r="J17" i="37"/>
  <c r="L17" i="37" s="1"/>
  <c r="F36" i="37"/>
  <c r="F10" i="37"/>
  <c r="M33" i="37"/>
  <c r="N33" i="37" s="1"/>
  <c r="O33" i="37" s="1"/>
  <c r="J58" i="37"/>
  <c r="L58" i="37" s="1"/>
  <c r="U64" i="37"/>
  <c r="J80" i="37"/>
  <c r="L80" i="37" s="1"/>
  <c r="F12" i="37"/>
  <c r="F13" i="37"/>
  <c r="F18" i="37"/>
  <c r="F24" i="37"/>
  <c r="K27" i="37"/>
  <c r="L27" i="37" s="1"/>
  <c r="F34" i="37"/>
  <c r="P40" i="37"/>
  <c r="Q40" i="37" s="1"/>
  <c r="M41" i="37"/>
  <c r="N41" i="37" s="1"/>
  <c r="O41" i="37" s="1"/>
  <c r="J43" i="37"/>
  <c r="L43" i="37" s="1"/>
  <c r="F47" i="37"/>
  <c r="M52" i="37"/>
  <c r="N52" i="37" s="1"/>
  <c r="O57" i="37"/>
  <c r="T57" i="37" s="1"/>
  <c r="K8" i="37"/>
  <c r="L8" i="37" s="1"/>
  <c r="M38" i="37"/>
  <c r="N38" i="37" s="1"/>
  <c r="O38" i="37" s="1"/>
  <c r="O60" i="37"/>
  <c r="Q60" i="37" s="1"/>
  <c r="J70" i="37"/>
  <c r="L70" i="37" s="1"/>
  <c r="M16" i="37"/>
  <c r="N16" i="37" s="1"/>
  <c r="P16" i="37" s="1"/>
  <c r="K48" i="37"/>
  <c r="L48" i="37" s="1"/>
  <c r="K49" i="37"/>
  <c r="L49" i="37" s="1"/>
  <c r="S70" i="37"/>
  <c r="M21" i="37"/>
  <c r="N21" i="37" s="1"/>
  <c r="O21" i="37" s="1"/>
  <c r="F21" i="37"/>
  <c r="G81" i="37"/>
  <c r="F25" i="37"/>
  <c r="M25" i="37"/>
  <c r="N25" i="37" s="1"/>
  <c r="S25" i="37" s="1"/>
  <c r="M37" i="37"/>
  <c r="N37" i="37" s="1"/>
  <c r="P37" i="37" s="1"/>
  <c r="F37" i="37"/>
  <c r="M44" i="37"/>
  <c r="N44" i="37" s="1"/>
  <c r="S44" i="37" s="1"/>
  <c r="S55" i="37"/>
  <c r="K55" i="37"/>
  <c r="U55" i="37" s="1"/>
  <c r="J55" i="37"/>
  <c r="F15" i="37"/>
  <c r="M15" i="37"/>
  <c r="N15" i="37" s="1"/>
  <c r="M30" i="37"/>
  <c r="N30" i="37" s="1"/>
  <c r="S30" i="37" s="1"/>
  <c r="F30" i="37"/>
  <c r="M32" i="37"/>
  <c r="N32" i="37" s="1"/>
  <c r="S32" i="37" s="1"/>
  <c r="F32" i="37"/>
  <c r="O36" i="37"/>
  <c r="P36" i="37"/>
  <c r="U36" i="37" s="1"/>
  <c r="M26" i="37"/>
  <c r="N26" i="37" s="1"/>
  <c r="P26" i="37" s="1"/>
  <c r="P39" i="37"/>
  <c r="U39" i="37" s="1"/>
  <c r="O39" i="37"/>
  <c r="M28" i="37"/>
  <c r="N28" i="37" s="1"/>
  <c r="S28" i="37" s="1"/>
  <c r="M31" i="37"/>
  <c r="N31" i="37" s="1"/>
  <c r="S31" i="37" s="1"/>
  <c r="M46" i="37"/>
  <c r="N46" i="37" s="1"/>
  <c r="O46" i="37" s="1"/>
  <c r="T46" i="37" s="1"/>
  <c r="M7" i="37"/>
  <c r="N7" i="37" s="1"/>
  <c r="S7" i="37" s="1"/>
  <c r="K9" i="37"/>
  <c r="L9" i="37" s="1"/>
  <c r="M23" i="37"/>
  <c r="N23" i="37" s="1"/>
  <c r="S23" i="37" s="1"/>
  <c r="J60" i="37"/>
  <c r="K72" i="37"/>
  <c r="L72" i="37" s="1"/>
  <c r="J76" i="37"/>
  <c r="L76" i="37" s="1"/>
  <c r="M29" i="37"/>
  <c r="N29" i="37" s="1"/>
  <c r="O29" i="37" s="1"/>
  <c r="T29" i="37" s="1"/>
  <c r="E81" i="37"/>
  <c r="F81" i="37" s="1"/>
  <c r="S78" i="37"/>
  <c r="P78" i="37"/>
  <c r="O78" i="37"/>
  <c r="U34" i="37"/>
  <c r="U35" i="37"/>
  <c r="O69" i="37"/>
  <c r="T69" i="37" s="1"/>
  <c r="P69" i="37"/>
  <c r="S42" i="37"/>
  <c r="J18" i="37"/>
  <c r="L18" i="37" s="1"/>
  <c r="J21" i="37"/>
  <c r="L21" i="37" s="1"/>
  <c r="K26" i="37"/>
  <c r="L26" i="37" s="1"/>
  <c r="O34" i="37"/>
  <c r="Q34" i="37" s="1"/>
  <c r="O35" i="37"/>
  <c r="Q35" i="37" s="1"/>
  <c r="K42" i="37"/>
  <c r="L42" i="37" s="1"/>
  <c r="S48" i="37"/>
  <c r="J50" i="37"/>
  <c r="L50" i="37" s="1"/>
  <c r="N54" i="37"/>
  <c r="K60" i="37"/>
  <c r="J62" i="37"/>
  <c r="L62" i="37" s="1"/>
  <c r="J78" i="37"/>
  <c r="K78" i="37"/>
  <c r="K16" i="37"/>
  <c r="N72" i="37"/>
  <c r="P77" i="37"/>
  <c r="Q77" i="37" s="1"/>
  <c r="P18" i="37"/>
  <c r="U18" i="37" s="1"/>
  <c r="O18" i="37"/>
  <c r="P10" i="37"/>
  <c r="U10" i="37" s="1"/>
  <c r="O10" i="37"/>
  <c r="N14" i="37"/>
  <c r="S14" i="37" s="1"/>
  <c r="O13" i="37"/>
  <c r="P13" i="37"/>
  <c r="U13" i="37" s="1"/>
  <c r="S13" i="37"/>
  <c r="N49" i="37"/>
  <c r="N22" i="37"/>
  <c r="S22" i="37" s="1"/>
  <c r="S9" i="37"/>
  <c r="S12" i="37"/>
  <c r="S20" i="37"/>
  <c r="N27" i="37"/>
  <c r="S40" i="37"/>
  <c r="J40" i="37"/>
  <c r="T40" i="37" s="1"/>
  <c r="P51" i="37"/>
  <c r="O51" i="37"/>
  <c r="M65" i="37"/>
  <c r="F65" i="37"/>
  <c r="P68" i="37"/>
  <c r="U68" i="37" s="1"/>
  <c r="O68" i="37"/>
  <c r="O74" i="37"/>
  <c r="S74" i="37"/>
  <c r="I81" i="37"/>
  <c r="K7" i="37"/>
  <c r="O9" i="37"/>
  <c r="T9" i="37" s="1"/>
  <c r="O12" i="37"/>
  <c r="T12" i="37" s="1"/>
  <c r="J14" i="37"/>
  <c r="K15" i="37"/>
  <c r="O17" i="37"/>
  <c r="O20" i="37"/>
  <c r="T20" i="37" s="1"/>
  <c r="J22" i="37"/>
  <c r="K23" i="37"/>
  <c r="F27" i="37"/>
  <c r="K28" i="37"/>
  <c r="J28" i="37"/>
  <c r="J33" i="37"/>
  <c r="J37" i="37"/>
  <c r="K40" i="37"/>
  <c r="K41" i="37"/>
  <c r="N43" i="37"/>
  <c r="S47" i="37"/>
  <c r="K47" i="37"/>
  <c r="P47" i="37"/>
  <c r="Q47" i="37" s="1"/>
  <c r="N50" i="37"/>
  <c r="P56" i="37"/>
  <c r="U56" i="37" s="1"/>
  <c r="O56" i="37"/>
  <c r="M62" i="37"/>
  <c r="F62" i="37"/>
  <c r="J65" i="37"/>
  <c r="K65" i="37"/>
  <c r="M66" i="37"/>
  <c r="F66" i="37"/>
  <c r="S68" i="37"/>
  <c r="N73" i="37"/>
  <c r="S73" i="37" s="1"/>
  <c r="P74" i="37"/>
  <c r="U74" i="37" s="1"/>
  <c r="J7" i="37"/>
  <c r="F9" i="37"/>
  <c r="S10" i="37"/>
  <c r="M11" i="37"/>
  <c r="K12" i="37"/>
  <c r="U12" i="37" s="1"/>
  <c r="F14" i="37"/>
  <c r="K14" i="37"/>
  <c r="J15" i="37"/>
  <c r="F17" i="37"/>
  <c r="P17" i="37"/>
  <c r="U17" i="37" s="1"/>
  <c r="S18" i="37"/>
  <c r="M19" i="37"/>
  <c r="K20" i="37"/>
  <c r="U20" i="37" s="1"/>
  <c r="F22" i="37"/>
  <c r="K22" i="37"/>
  <c r="J23" i="37"/>
  <c r="P24" i="37"/>
  <c r="Q24" i="37" s="1"/>
  <c r="J30" i="37"/>
  <c r="K33" i="37"/>
  <c r="J34" i="37"/>
  <c r="S34" i="37"/>
  <c r="K37" i="37"/>
  <c r="J38" i="37"/>
  <c r="J41" i="37"/>
  <c r="P42" i="37"/>
  <c r="O42" i="37"/>
  <c r="F43" i="37"/>
  <c r="K44" i="37"/>
  <c r="J44" i="37"/>
  <c r="J47" i="37"/>
  <c r="T47" i="37" s="1"/>
  <c r="P48" i="37"/>
  <c r="O48" i="37"/>
  <c r="T48" i="37" s="1"/>
  <c r="F49" i="37"/>
  <c r="F50" i="37"/>
  <c r="K51" i="37"/>
  <c r="J51" i="37"/>
  <c r="S51" i="37"/>
  <c r="K53" i="37"/>
  <c r="J53" i="37"/>
  <c r="S56" i="37"/>
  <c r="O61" i="37"/>
  <c r="Q61" i="37" s="1"/>
  <c r="S61" i="37"/>
  <c r="P75" i="37"/>
  <c r="Q75" i="37" s="1"/>
  <c r="T77" i="37"/>
  <c r="K25" i="37"/>
  <c r="J32" i="37"/>
  <c r="J36" i="37"/>
  <c r="S36" i="37"/>
  <c r="K52" i="37"/>
  <c r="J52" i="37"/>
  <c r="K11" i="37"/>
  <c r="L11" i="37" s="1"/>
  <c r="K19" i="37"/>
  <c r="S24" i="37"/>
  <c r="K24" i="37"/>
  <c r="J24" i="37"/>
  <c r="J31" i="37"/>
  <c r="J35" i="37"/>
  <c r="S35" i="37"/>
  <c r="J39" i="37"/>
  <c r="S39" i="37"/>
  <c r="M53" i="37"/>
  <c r="S59" i="37"/>
  <c r="J59" i="37"/>
  <c r="K59" i="37"/>
  <c r="U59" i="37" s="1"/>
  <c r="K63" i="37"/>
  <c r="J63" i="37"/>
  <c r="P70" i="37"/>
  <c r="U70" i="37" s="1"/>
  <c r="O70" i="37"/>
  <c r="S75" i="37"/>
  <c r="K75" i="37"/>
  <c r="J75" i="37"/>
  <c r="T75" i="37" s="1"/>
  <c r="P76" i="37"/>
  <c r="Q76" i="37" s="1"/>
  <c r="S76" i="37"/>
  <c r="K29" i="37"/>
  <c r="K45" i="37"/>
  <c r="K54" i="37"/>
  <c r="K57" i="37"/>
  <c r="S57" i="37"/>
  <c r="P63" i="37"/>
  <c r="Q63" i="37" s="1"/>
  <c r="J66" i="37"/>
  <c r="M67" i="37"/>
  <c r="F67" i="37"/>
  <c r="S69" i="37"/>
  <c r="K69" i="37"/>
  <c r="O79" i="37"/>
  <c r="P79" i="37"/>
  <c r="P80" i="37"/>
  <c r="O80" i="37"/>
  <c r="K46" i="37"/>
  <c r="J56" i="37"/>
  <c r="L56" i="37" s="1"/>
  <c r="M58" i="37"/>
  <c r="O59" i="37"/>
  <c r="Q59" i="37" s="1"/>
  <c r="J64" i="37"/>
  <c r="S64" i="37"/>
  <c r="J67" i="37"/>
  <c r="J68" i="37"/>
  <c r="K73" i="37"/>
  <c r="J73" i="37"/>
  <c r="S71" i="37"/>
  <c r="K71" i="37"/>
  <c r="S79" i="37"/>
  <c r="K79" i="37"/>
  <c r="S77" i="37"/>
  <c r="K77" i="37"/>
  <c r="S38" i="37" l="1"/>
  <c r="S21" i="37"/>
  <c r="P46" i="37"/>
  <c r="Q46" i="37" s="1"/>
  <c r="P38" i="37"/>
  <c r="U38" i="37" s="1"/>
  <c r="S8" i="37"/>
  <c r="P33" i="37"/>
  <c r="Q33" i="37" s="1"/>
  <c r="S33" i="37"/>
  <c r="T35" i="37"/>
  <c r="S16" i="37"/>
  <c r="T60" i="37"/>
  <c r="O45" i="37"/>
  <c r="Q45" i="37" s="1"/>
  <c r="T70" i="37"/>
  <c r="S46" i="37"/>
  <c r="S45" i="37"/>
  <c r="O28" i="37"/>
  <c r="T28" i="37" s="1"/>
  <c r="T55" i="37"/>
  <c r="U16" i="37"/>
  <c r="O16" i="37"/>
  <c r="Q16" i="37" s="1"/>
  <c r="O44" i="37"/>
  <c r="L65" i="37"/>
  <c r="Q56" i="37"/>
  <c r="V56" i="37" s="1"/>
  <c r="P44" i="37"/>
  <c r="U44" i="37" s="1"/>
  <c r="T41" i="37"/>
  <c r="S41" i="37"/>
  <c r="T33" i="37"/>
  <c r="Q51" i="37"/>
  <c r="Q10" i="37"/>
  <c r="V10" i="37" s="1"/>
  <c r="Q42" i="37"/>
  <c r="V42" i="37" s="1"/>
  <c r="P41" i="37"/>
  <c r="Q41" i="37" s="1"/>
  <c r="L37" i="37"/>
  <c r="Q57" i="37"/>
  <c r="L61" i="37"/>
  <c r="V61" i="37" s="1"/>
  <c r="T34" i="37"/>
  <c r="U47" i="37"/>
  <c r="P21" i="37"/>
  <c r="U21" i="37" s="1"/>
  <c r="P25" i="37"/>
  <c r="U25" i="37" s="1"/>
  <c r="Q13" i="37"/>
  <c r="V13" i="37" s="1"/>
  <c r="T18" i="37"/>
  <c r="U78" i="37"/>
  <c r="O25" i="37"/>
  <c r="O8" i="37"/>
  <c r="T8" i="37" s="1"/>
  <c r="U40" i="37"/>
  <c r="Q36" i="37"/>
  <c r="T68" i="37"/>
  <c r="U76" i="37"/>
  <c r="P29" i="37"/>
  <c r="Q29" i="37" s="1"/>
  <c r="Q12" i="37"/>
  <c r="T36" i="37"/>
  <c r="L23" i="37"/>
  <c r="L60" i="37"/>
  <c r="V60" i="37" s="1"/>
  <c r="Q39" i="37"/>
  <c r="S29" i="37"/>
  <c r="U75" i="37"/>
  <c r="U24" i="37"/>
  <c r="U48" i="37"/>
  <c r="Q68" i="37"/>
  <c r="O37" i="37"/>
  <c r="Q37" i="37" s="1"/>
  <c r="Q69" i="37"/>
  <c r="Q78" i="37"/>
  <c r="L75" i="37"/>
  <c r="V75" i="37" s="1"/>
  <c r="T39" i="37"/>
  <c r="P28" i="37"/>
  <c r="U9" i="37"/>
  <c r="S37" i="37"/>
  <c r="O26" i="37"/>
  <c r="T26" i="37" s="1"/>
  <c r="T13" i="37"/>
  <c r="U8" i="37"/>
  <c r="P32" i="37"/>
  <c r="U32" i="37" s="1"/>
  <c r="O32" i="37"/>
  <c r="L55" i="37"/>
  <c r="V55" i="37" s="1"/>
  <c r="L41" i="37"/>
  <c r="Q70" i="37"/>
  <c r="V70" i="37" s="1"/>
  <c r="S26" i="37"/>
  <c r="T38" i="37"/>
  <c r="T76" i="37"/>
  <c r="T56" i="37"/>
  <c r="L39" i="37"/>
  <c r="U37" i="37"/>
  <c r="Q17" i="37"/>
  <c r="V17" i="37" s="1"/>
  <c r="L40" i="37"/>
  <c r="V40" i="37" s="1"/>
  <c r="P31" i="37"/>
  <c r="U31" i="37" s="1"/>
  <c r="O31" i="37"/>
  <c r="T31" i="37" s="1"/>
  <c r="P30" i="37"/>
  <c r="U30" i="37" s="1"/>
  <c r="O30" i="37"/>
  <c r="T30" i="37" s="1"/>
  <c r="U60" i="37"/>
  <c r="Q79" i="37"/>
  <c r="Q20" i="37"/>
  <c r="Q74" i="37"/>
  <c r="V74" i="37" s="1"/>
  <c r="O54" i="37"/>
  <c r="T54" i="37" s="1"/>
  <c r="P54" i="37"/>
  <c r="U54" i="37" s="1"/>
  <c r="L68" i="37"/>
  <c r="S54" i="37"/>
  <c r="L35" i="37"/>
  <c r="V35" i="37" s="1"/>
  <c r="L12" i="37"/>
  <c r="L25" i="37"/>
  <c r="T51" i="37"/>
  <c r="Q48" i="37"/>
  <c r="V48" i="37" s="1"/>
  <c r="U42" i="37"/>
  <c r="T74" i="37"/>
  <c r="L16" i="37"/>
  <c r="S72" i="37"/>
  <c r="P72" i="37"/>
  <c r="U72" i="37" s="1"/>
  <c r="O72" i="37"/>
  <c r="L22" i="37"/>
  <c r="T21" i="37"/>
  <c r="Q18" i="37"/>
  <c r="V18" i="37" s="1"/>
  <c r="T78" i="37"/>
  <c r="L78" i="37"/>
  <c r="U71" i="37"/>
  <c r="L71" i="37"/>
  <c r="V71" i="37" s="1"/>
  <c r="L66" i="37"/>
  <c r="U79" i="37"/>
  <c r="L79" i="37"/>
  <c r="T63" i="37"/>
  <c r="L63" i="37"/>
  <c r="V63" i="37" s="1"/>
  <c r="L53" i="37"/>
  <c r="U77" i="37"/>
  <c r="L77" i="37"/>
  <c r="V77" i="37" s="1"/>
  <c r="L67" i="37"/>
  <c r="L19" i="37"/>
  <c r="J81" i="37"/>
  <c r="N62" i="37"/>
  <c r="S43" i="37"/>
  <c r="O43" i="37"/>
  <c r="T43" i="37" s="1"/>
  <c r="P43" i="37"/>
  <c r="U43" i="37" s="1"/>
  <c r="K81" i="37"/>
  <c r="V76" i="37"/>
  <c r="P22" i="37"/>
  <c r="U22" i="37" s="1"/>
  <c r="O22" i="37"/>
  <c r="L46" i="37"/>
  <c r="U45" i="37"/>
  <c r="L45" i="37"/>
  <c r="L29" i="37"/>
  <c r="U63" i="37"/>
  <c r="L59" i="37"/>
  <c r="V59" i="37" s="1"/>
  <c r="N53" i="37"/>
  <c r="T24" i="37"/>
  <c r="L24" i="37"/>
  <c r="V24" i="37" s="1"/>
  <c r="T10" i="37"/>
  <c r="U51" i="37"/>
  <c r="L44" i="37"/>
  <c r="T79" i="37"/>
  <c r="O73" i="37"/>
  <c r="T73" i="37" s="1"/>
  <c r="P73" i="37"/>
  <c r="U73" i="37" s="1"/>
  <c r="T17" i="37"/>
  <c r="O15" i="37"/>
  <c r="T15" i="37" s="1"/>
  <c r="P15" i="37"/>
  <c r="U15" i="37" s="1"/>
  <c r="Q9" i="37"/>
  <c r="V9" i="37" s="1"/>
  <c r="N65" i="37"/>
  <c r="P49" i="37"/>
  <c r="U49" i="37" s="1"/>
  <c r="O49" i="37"/>
  <c r="S49" i="37"/>
  <c r="T64" i="37"/>
  <c r="L64" i="37"/>
  <c r="V64" i="37" s="1"/>
  <c r="N67" i="37"/>
  <c r="U57" i="37"/>
  <c r="L57" i="37"/>
  <c r="P52" i="37"/>
  <c r="U52" i="37" s="1"/>
  <c r="O52" i="37"/>
  <c r="T52" i="37" s="1"/>
  <c r="L51" i="37"/>
  <c r="N11" i="37"/>
  <c r="N66" i="37"/>
  <c r="S50" i="37"/>
  <c r="O50" i="37"/>
  <c r="T50" i="37" s="1"/>
  <c r="P50" i="37"/>
  <c r="U50" i="37" s="1"/>
  <c r="L28" i="37"/>
  <c r="S27" i="37"/>
  <c r="P27" i="37"/>
  <c r="U27" i="37" s="1"/>
  <c r="O27" i="37"/>
  <c r="T27" i="37" s="1"/>
  <c r="M81" i="37"/>
  <c r="P14" i="37"/>
  <c r="U14" i="37" s="1"/>
  <c r="O14" i="37"/>
  <c r="L73" i="37"/>
  <c r="N58" i="37"/>
  <c r="L52" i="37"/>
  <c r="L32" i="37"/>
  <c r="Q80" i="37"/>
  <c r="U69" i="37"/>
  <c r="L69" i="37"/>
  <c r="T61" i="37"/>
  <c r="L54" i="37"/>
  <c r="T59" i="37"/>
  <c r="T42" i="37"/>
  <c r="L31" i="37"/>
  <c r="U26" i="37"/>
  <c r="L20" i="37"/>
  <c r="L15" i="37"/>
  <c r="L7" i="37"/>
  <c r="S52" i="37"/>
  <c r="L36" i="37"/>
  <c r="L38" i="37"/>
  <c r="L34" i="37"/>
  <c r="V34" i="37" s="1"/>
  <c r="L30" i="37"/>
  <c r="N19" i="37"/>
  <c r="L47" i="37"/>
  <c r="V47" i="37" s="1"/>
  <c r="L33" i="37"/>
  <c r="O23" i="37"/>
  <c r="P23" i="37"/>
  <c r="U23" i="37" s="1"/>
  <c r="S15" i="37"/>
  <c r="O7" i="37"/>
  <c r="T7" i="37" s="1"/>
  <c r="P7" i="37"/>
  <c r="L14" i="37"/>
  <c r="U46" i="37" l="1"/>
  <c r="V46" i="37"/>
  <c r="T16" i="37"/>
  <c r="Q38" i="37"/>
  <c r="V38" i="37" s="1"/>
  <c r="R38" i="37" s="1"/>
  <c r="U33" i="37"/>
  <c r="Q28" i="37"/>
  <c r="V28" i="37" s="1"/>
  <c r="R35" i="37"/>
  <c r="V36" i="37"/>
  <c r="R36" i="37" s="1"/>
  <c r="R48" i="37"/>
  <c r="V57" i="37"/>
  <c r="R57" i="37" s="1"/>
  <c r="V33" i="37"/>
  <c r="R34" i="37"/>
  <c r="R40" i="37"/>
  <c r="V51" i="37"/>
  <c r="R51" i="37" s="1"/>
  <c r="R18" i="37"/>
  <c r="V16" i="37"/>
  <c r="R70" i="37"/>
  <c r="T45" i="37"/>
  <c r="T37" i="37"/>
  <c r="Q44" i="37"/>
  <c r="V44" i="37" s="1"/>
  <c r="V41" i="37"/>
  <c r="Q21" i="37"/>
  <c r="V21" i="37" s="1"/>
  <c r="R21" i="37" s="1"/>
  <c r="R55" i="37"/>
  <c r="R75" i="37"/>
  <c r="R10" i="37"/>
  <c r="T44" i="37"/>
  <c r="Q32" i="37"/>
  <c r="V32" i="37" s="1"/>
  <c r="V69" i="37"/>
  <c r="R69" i="37" s="1"/>
  <c r="R76" i="37"/>
  <c r="V39" i="37"/>
  <c r="R39" i="37" s="1"/>
  <c r="V37" i="37"/>
  <c r="V12" i="37"/>
  <c r="R12" i="37" s="1"/>
  <c r="U41" i="37"/>
  <c r="R56" i="37"/>
  <c r="R17" i="37"/>
  <c r="U28" i="37"/>
  <c r="R24" i="37"/>
  <c r="R47" i="37"/>
  <c r="N81" i="37"/>
  <c r="R13" i="37"/>
  <c r="V20" i="37"/>
  <c r="R20" i="37" s="1"/>
  <c r="R42" i="37"/>
  <c r="R77" i="37"/>
  <c r="R71" i="37"/>
  <c r="V78" i="37"/>
  <c r="R78" i="37" s="1"/>
  <c r="V68" i="37"/>
  <c r="R68" i="37" s="1"/>
  <c r="T25" i="37"/>
  <c r="Q25" i="37"/>
  <c r="V25" i="37" s="1"/>
  <c r="Q8" i="37"/>
  <c r="V8" i="37" s="1"/>
  <c r="R8" i="37" s="1"/>
  <c r="U29" i="37"/>
  <c r="R9" i="37"/>
  <c r="R59" i="37"/>
  <c r="V45" i="37"/>
  <c r="Q27" i="37"/>
  <c r="V27" i="37" s="1"/>
  <c r="R27" i="37" s="1"/>
  <c r="Q50" i="37"/>
  <c r="V50" i="37" s="1"/>
  <c r="R50" i="37" s="1"/>
  <c r="Q22" i="37"/>
  <c r="V22" i="37" s="1"/>
  <c r="Q30" i="37"/>
  <c r="V30" i="37" s="1"/>
  <c r="R30" i="37" s="1"/>
  <c r="T32" i="37"/>
  <c r="Q26" i="37"/>
  <c r="V26" i="37" s="1"/>
  <c r="R26" i="37" s="1"/>
  <c r="V79" i="37"/>
  <c r="R79" i="37" s="1"/>
  <c r="Q54" i="37"/>
  <c r="V54" i="37" s="1"/>
  <c r="R54" i="37" s="1"/>
  <c r="Q31" i="37"/>
  <c r="V31" i="37" s="1"/>
  <c r="R31" i="37" s="1"/>
  <c r="Q23" i="37"/>
  <c r="V23" i="37" s="1"/>
  <c r="R60" i="37"/>
  <c r="Q73" i="37"/>
  <c r="V73" i="37" s="1"/>
  <c r="R73" i="37" s="1"/>
  <c r="R74" i="37"/>
  <c r="R61" i="37"/>
  <c r="Q14" i="37"/>
  <c r="V14" i="37" s="1"/>
  <c r="T22" i="37"/>
  <c r="R64" i="37"/>
  <c r="Q72" i="37"/>
  <c r="V72" i="37" s="1"/>
  <c r="T72" i="37"/>
  <c r="L81" i="37"/>
  <c r="O11" i="37"/>
  <c r="T11" i="37" s="1"/>
  <c r="P11" i="37"/>
  <c r="U11" i="37" s="1"/>
  <c r="S11" i="37"/>
  <c r="P67" i="37"/>
  <c r="U67" i="37" s="1"/>
  <c r="O67" i="37"/>
  <c r="T67" i="37" s="1"/>
  <c r="S67" i="37"/>
  <c r="P65" i="37"/>
  <c r="U65" i="37" s="1"/>
  <c r="O65" i="37"/>
  <c r="T65" i="37" s="1"/>
  <c r="S65" i="37"/>
  <c r="O19" i="37"/>
  <c r="P19" i="37"/>
  <c r="U19" i="37" s="1"/>
  <c r="S19" i="37"/>
  <c r="Q15" i="37"/>
  <c r="V15" i="37" s="1"/>
  <c r="R15" i="37" s="1"/>
  <c r="P53" i="37"/>
  <c r="U53" i="37" s="1"/>
  <c r="O53" i="37"/>
  <c r="S53" i="37"/>
  <c r="V29" i="37"/>
  <c r="T14" i="37"/>
  <c r="S62" i="37"/>
  <c r="O62" i="37"/>
  <c r="P62" i="37"/>
  <c r="U62" i="37" s="1"/>
  <c r="R63" i="37"/>
  <c r="T23" i="37"/>
  <c r="P58" i="37"/>
  <c r="U58" i="37" s="1"/>
  <c r="O58" i="37"/>
  <c r="T58" i="37" s="1"/>
  <c r="S58" i="37"/>
  <c r="P66" i="37"/>
  <c r="U66" i="37" s="1"/>
  <c r="O66" i="37"/>
  <c r="T66" i="37" s="1"/>
  <c r="S66" i="37"/>
  <c r="Q7" i="37"/>
  <c r="V7" i="37" s="1"/>
  <c r="Q52" i="37"/>
  <c r="V52" i="37" s="1"/>
  <c r="R52" i="37" s="1"/>
  <c r="T49" i="37"/>
  <c r="Q49" i="37"/>
  <c r="V49" i="37" s="1"/>
  <c r="Q43" i="37"/>
  <c r="V43" i="37" s="1"/>
  <c r="R43" i="37" s="1"/>
  <c r="U7" i="37"/>
  <c r="R46" i="37" l="1"/>
  <c r="R16" i="37"/>
  <c r="R33" i="37"/>
  <c r="R41" i="37"/>
  <c r="R37" i="37"/>
  <c r="R29" i="37"/>
  <c r="R45" i="37"/>
  <c r="R44" i="37"/>
  <c r="R28" i="37"/>
  <c r="R22" i="37"/>
  <c r="R25" i="37"/>
  <c r="R23" i="37"/>
  <c r="R72" i="37"/>
  <c r="R32" i="37"/>
  <c r="U81" i="37"/>
  <c r="R49" i="37"/>
  <c r="Q65" i="37"/>
  <c r="V65" i="37" s="1"/>
  <c r="R65" i="37" s="1"/>
  <c r="T62" i="37"/>
  <c r="Q62" i="37"/>
  <c r="V62" i="37" s="1"/>
  <c r="S81" i="37"/>
  <c r="Q11" i="37"/>
  <c r="V11" i="37" s="1"/>
  <c r="R11" i="37" s="1"/>
  <c r="Q53" i="37"/>
  <c r="V53" i="37" s="1"/>
  <c r="T53" i="37"/>
  <c r="R7" i="37"/>
  <c r="R14" i="37"/>
  <c r="T19" i="37"/>
  <c r="Q19" i="37"/>
  <c r="V19" i="37" s="1"/>
  <c r="Q66" i="37"/>
  <c r="V66" i="37" s="1"/>
  <c r="R66" i="37" s="1"/>
  <c r="Q67" i="37"/>
  <c r="V67" i="37" s="1"/>
  <c r="R67" i="37" s="1"/>
  <c r="O81" i="37"/>
  <c r="P81" i="37"/>
  <c r="Q58" i="37"/>
  <c r="V58" i="37" s="1"/>
  <c r="R53" i="37" l="1"/>
  <c r="R62" i="37"/>
  <c r="V81" i="37"/>
  <c r="T81" i="37"/>
  <c r="R58" i="37"/>
  <c r="Q81" i="37"/>
  <c r="R19" i="37"/>
  <c r="R81" i="37" l="1"/>
</calcChain>
</file>

<file path=xl/sharedStrings.xml><?xml version="1.0" encoding="utf-8"?>
<sst xmlns="http://schemas.openxmlformats.org/spreadsheetml/2006/main" count="3154" uniqueCount="414">
  <si>
    <t>№ п/п</t>
  </si>
  <si>
    <t>Медицинская организация</t>
  </si>
  <si>
    <t>ГБУ "Альменевская ЦРБ"</t>
  </si>
  <si>
    <t>ГБУ "Белозерская ЦРБ"</t>
  </si>
  <si>
    <t>ГБУ "Варгашинская ЦРБ"</t>
  </si>
  <si>
    <t>ГБУ "Глядянская ЦРБ"</t>
  </si>
  <si>
    <t>ГБУ "Далматовская ЦРБ"</t>
  </si>
  <si>
    <t>ГБУ "Звериноголовская ЦРБ"</t>
  </si>
  <si>
    <t>ГБУ "Каргапольская ЦРБ им. Н.А. Рокиной"</t>
  </si>
  <si>
    <t>ГБУ "Катайская ЦРБ"</t>
  </si>
  <si>
    <t>ГБУ "Кетовская ЦРБ"</t>
  </si>
  <si>
    <t>ГБУ "Лебяжьевская ЦРБ"</t>
  </si>
  <si>
    <t>ГБУ "Макушинская ЦРБ"</t>
  </si>
  <si>
    <t>ГБУ "Мишкинская ЦРБ"</t>
  </si>
  <si>
    <t>ГБУ "Мокроусовская ЦРБ"</t>
  </si>
  <si>
    <t>ГБУ "Петуховская ЦРБ"</t>
  </si>
  <si>
    <t>ГБУ "Половинская ЦРБ"</t>
  </si>
  <si>
    <t>ГБУ "Сафакулевская ЦРБ"</t>
  </si>
  <si>
    <t>ГБУ "Целинная ЦРБ"</t>
  </si>
  <si>
    <t>ГБУ "Частоозерская ЦРБ"</t>
  </si>
  <si>
    <t>ГБУ "Шадринская ЦРБ"</t>
  </si>
  <si>
    <t>ГБУ "Шатровская ЦРБ"</t>
  </si>
  <si>
    <t>ГБУ "Шумихинская ЦРБ"</t>
  </si>
  <si>
    <t>ГБУ "Щучанская ЦРБ"</t>
  </si>
  <si>
    <t>ГБУ "Юргамышская ЦРБ"</t>
  </si>
  <si>
    <t>ГБУ "Курганский областной кардиологический диспансер"</t>
  </si>
  <si>
    <t>ГБУ "Курганская областная специализированная инфекционная больница"</t>
  </si>
  <si>
    <t>ГБУ "Курганский областной кожно-венерологический диспансер"</t>
  </si>
  <si>
    <t>ГБУ "Курганская больница № 2"</t>
  </si>
  <si>
    <t>ГБУ "Курганская детская поликлиника"</t>
  </si>
  <si>
    <t>ГБУ "Курганская поликлиника № 1"</t>
  </si>
  <si>
    <t>ГБУ "Курганская поликлиника № 2"</t>
  </si>
  <si>
    <t>ГБУ "Курганская детская стоматологическая поликлиника"</t>
  </si>
  <si>
    <t>МАУЗ "Курганская городская стоматологическая поликлиника"</t>
  </si>
  <si>
    <t>ГБУ "Шадринская детская больница"</t>
  </si>
  <si>
    <t>ГБУ "Шадринская больница скорой медицинской помощи"</t>
  </si>
  <si>
    <t>ФКУЗ "МСЧ МВД России по Курганской области"</t>
  </si>
  <si>
    <t>ПАО "Курганмашзавод"</t>
  </si>
  <si>
    <t>ООО МЦ "Здоровье"</t>
  </si>
  <si>
    <t>ООО "Диакав"</t>
  </si>
  <si>
    <t>ООО "ЦАД 45"</t>
  </si>
  <si>
    <t>ООО "Доктор"</t>
  </si>
  <si>
    <t>ООО НУЗ ОК "Орбита"</t>
  </si>
  <si>
    <t>ООО "МастерСлух"</t>
  </si>
  <si>
    <t>ООО НУЗ Клиника "Центр ДНК"</t>
  </si>
  <si>
    <t>ООО "ЛДК "Центр ДНК"</t>
  </si>
  <si>
    <t>ООО "М-ЛАЙН"</t>
  </si>
  <si>
    <t>ООО "ОФТАЛЬМО-РЕГИОН"</t>
  </si>
  <si>
    <t>ООО "МедЛайн"</t>
  </si>
  <si>
    <t>ООО "Центр ПЭТ-Технолоджи"</t>
  </si>
  <si>
    <t>ООО "Ситилаб-Урал"</t>
  </si>
  <si>
    <t>ООО "Курорт "Кисегач"</t>
  </si>
  <si>
    <t>ООО "АльфаМед"</t>
  </si>
  <si>
    <t>ГБУ "Куртамышская ЦРБ им. К. И. Золотавина"</t>
  </si>
  <si>
    <t xml:space="preserve">ГБУ "Курганская областная клиническая больница"                              </t>
  </si>
  <si>
    <t xml:space="preserve">ГБУ "Курганская областная детская клиническая больница им. Красного Креста"                              </t>
  </si>
  <si>
    <t xml:space="preserve">ГБУ "Курганский областной онкологический диспансер"                    </t>
  </si>
  <si>
    <t xml:space="preserve">ГБУ "Курганский областной госпиталь для ветеранов войн"  </t>
  </si>
  <si>
    <t xml:space="preserve">ГБУ "Курганский областной перинатальный центр"                              </t>
  </si>
  <si>
    <t>ГБУ "Курганская больница скорой медицинской помощи"</t>
  </si>
  <si>
    <t xml:space="preserve">ГБУ "Шадринская поликлиника "   </t>
  </si>
  <si>
    <t>ЧУЗ "РЖД - Медицина" г. Курган"</t>
  </si>
  <si>
    <t>ЗАО "Центр семейной медицины"</t>
  </si>
  <si>
    <t>Нефросовет</t>
  </si>
  <si>
    <t>в том числе</t>
  </si>
  <si>
    <t>1 квартал</t>
  </si>
  <si>
    <t>2 квартал</t>
  </si>
  <si>
    <t>3 квартал</t>
  </si>
  <si>
    <t>4 квартал</t>
  </si>
  <si>
    <t>Таблица 1</t>
  </si>
  <si>
    <t>Таблица 2</t>
  </si>
  <si>
    <t>Таблица 4</t>
  </si>
  <si>
    <t>Таблица 5</t>
  </si>
  <si>
    <t>Всего, госпитализаций</t>
  </si>
  <si>
    <t>Итого</t>
  </si>
  <si>
    <t>ГБУ "Шадринская БСМП"</t>
  </si>
  <si>
    <t>Таблица 8</t>
  </si>
  <si>
    <t>Всего,случаев лечения</t>
  </si>
  <si>
    <t>Таблица 7</t>
  </si>
  <si>
    <t>Таблица 6</t>
  </si>
  <si>
    <t>№ группы ВМП</t>
  </si>
  <si>
    <t>Наименование вида ВМП</t>
  </si>
  <si>
    <t>ГБУ "Курганская областная клиническая больница"</t>
  </si>
  <si>
    <t>ГБУ  "Курганский областной перинатальный центр"</t>
  </si>
  <si>
    <t>ГБУ "Курганская областная детская клиническая больница имени Красного Креста"</t>
  </si>
  <si>
    <t>ГБУ "Курганский областной онкологический диспансер"</t>
  </si>
  <si>
    <t>ГБУ "Курганский областной госпиталь для ветеранов войн"</t>
  </si>
  <si>
    <t>ВСЕГО: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</si>
  <si>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</si>
  <si>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</si>
  <si>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</si>
  <si>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</si>
  <si>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</si>
  <si>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Высокоинтенсивная фокусированная ультразвуковая терапия (HIFU) при злокачественных новообразованиях, в том числе у детей</t>
  </si>
  <si>
    <t xml:space="preserve"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опухолей, в том числе у детей </t>
  </si>
  <si>
    <t>Дистанционная лучевая терапия в радиотерапевтических отделениях при злокачественных новообразованиях</t>
  </si>
  <si>
    <t>Реконструктивно-пластическое восстановление функции гортани и трахеи</t>
  </si>
  <si>
    <t>Хирургическое лечение доброкачественных новообразований среднего уха, полости носа и придаточных пазух, гортани и глотки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</si>
  <si>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</si>
  <si>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 xml:space="preserve"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 </t>
  </si>
  <si>
    <t xml:space="preserve"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 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</si>
  <si>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</si>
  <si>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</si>
  <si>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 xml:space="preserve">Видеоторакоскопические операции на органах грудной полости 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</si>
  <si>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</si>
  <si>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в том числе поквартально</t>
  </si>
  <si>
    <t>Астрамед</t>
  </si>
  <si>
    <t>Торакальная хирургия</t>
  </si>
  <si>
    <t>Численность прикрепленного населения на 01.01.2021</t>
  </si>
  <si>
    <t>Доля численности прикрепленного населения</t>
  </si>
  <si>
    <t xml:space="preserve">Капитал </t>
  </si>
  <si>
    <t>Объемы оказания высокотехнологичной  медицинской помощи гражданам, застрахованным Филиалом ООО "Капитал Медицинское Страхование" в Курганской области</t>
  </si>
  <si>
    <t>Расчет доли</t>
  </si>
  <si>
    <t>Объемы оказания высокотехнологичной медицинской помощи гражданам, застрахованным филиалом СМК "АСТРАМЕД-МС" (АО) в г. Курган</t>
  </si>
  <si>
    <t>Объемы оказания высокотехнологичной медицинской помощи гражданам, застрахованным Филиалом ООО "Капитал Медицинское Страхование" в Курганской области</t>
  </si>
  <si>
    <t xml:space="preserve">Объемы высокотехнологичной медицинской помощи, всего,  госпитализаций </t>
  </si>
  <si>
    <t>объемы оказания медицинской помощи в условиях дневных стационаров гражданам, застрахованным филиалом СМК "АСТРАМЕД-МС" (АО) в г. Курган</t>
  </si>
  <si>
    <t>Всего, услуг</t>
  </si>
  <si>
    <t>Всего, вызовов</t>
  </si>
  <si>
    <t>объемы оказания скорой медицинской помощи гражданам, застрахованным филиалом СМК "АСТРАМЕД-МС" (АО) в г. Курган</t>
  </si>
  <si>
    <t>Объемы оказания скорой  медицинской помощи гражданам, застрахованным Филиалом ООО "Капитал Медицинское Страхование" в Курганской области</t>
  </si>
  <si>
    <t>Всего, обращений</t>
  </si>
  <si>
    <t>Объемы медицинской помощи гражданам, застрахованным филиалом СМК "АСТРАМЕД-МС" (АО) в г. Курган</t>
  </si>
  <si>
    <t>Объемы медицинской помощи гражданам, застрахованным Филиалом ООО "Капитал Медицинское Страхование" в Курганской области</t>
  </si>
  <si>
    <t>Всего, посещений</t>
  </si>
  <si>
    <t>объемы оказания медицинской помощи в условиях круглосуточного стационара гражданам, застрахованным филиалом СМК "АСТРАМЕД-МС" (АО) в г. Курган</t>
  </si>
  <si>
    <t>объемы оказания медицинской помощи в условиях круглосуточного стационара гражданам, застрахованным Филиалом ООО "Капитал Медицинское Страхование" в Курганской области</t>
  </si>
  <si>
    <t>Всего, госпитализаций (не включая медицинскую реабилитацию и  ВМП)</t>
  </si>
  <si>
    <t>ООО "Центр микрохирургии глаза "Визус-1"</t>
  </si>
  <si>
    <t>Доля объемов медицинской помощи</t>
  </si>
  <si>
    <t xml:space="preserve">Доля </t>
  </si>
  <si>
    <t>ГБУ "Санаторий "Озеро Горькое"</t>
  </si>
  <si>
    <t>ООО "Харизма"</t>
  </si>
  <si>
    <t>ООО "ЦМГЭ"</t>
  </si>
  <si>
    <t>ООО "ИНВИТРО-Урал"</t>
  </si>
  <si>
    <t>ООО ММЦ "СмартКлиник"</t>
  </si>
  <si>
    <t>ООО "Научно-методический центр клинической лабораторной диагностики Ситилаб"</t>
  </si>
  <si>
    <t>ООО НПФ "ХЕЛИКС"</t>
  </si>
  <si>
    <t>ООО "ВИТАЛАБ"</t>
  </si>
  <si>
    <t>ГБУ "Курганский областной врачебно-физкультурный диспансер"</t>
  </si>
  <si>
    <t>Численность прикрепленного населения по состоянию на 01.01.2021</t>
  </si>
  <si>
    <t>Медицинские организации других субъектов РФ</t>
  </si>
  <si>
    <t>Всего, комплексных посещений</t>
  </si>
  <si>
    <t>Плановые объемы медицинской помощи в связи с заболеваниями в амбулаторных условиях на 2022 год (УЗИ сердечно-сосудистой системы)</t>
  </si>
  <si>
    <t>Плановые объемы медицинской помощи в связи с заболеваниями в амбулаторных условиях на 2022 год (Эндоскопические исследования)</t>
  </si>
  <si>
    <t>Плановые объемы медицинской помощи в связи с заболеваниями в амбулаторных условиях на 2022 год (Паталого анатомическое исследование биопсийного материала с целью диагностики онкологических заболеваний)</t>
  </si>
  <si>
    <t>Плановые объемы медицинской помощи в связи с заболеваниями в амбулаторных условиях на 2022 год</t>
  </si>
  <si>
    <t>Плановые объемы медицинской помощи в связи с заболеваниями в амбулаторных условиях на 2022 год (медицинская реабилитация)</t>
  </si>
  <si>
    <t>Таблица 2.1</t>
  </si>
  <si>
    <t>Плановые объемы медицинской помощи в связи с заболеваниями в амбулаторных условиях на 2022 год (компьютерная томография)</t>
  </si>
  <si>
    <t>Таблица 2.2</t>
  </si>
  <si>
    <t>Плановые объемы медицинской помощи в связи с заболеваниями в амбулаторных условиях на 2022 год (магнитно-резонансная томография)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</si>
  <si>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</si>
  <si>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</si>
  <si>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</si>
  <si>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</si>
  <si>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</si>
  <si>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</si>
  <si>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Плановые объемы медицинской помощи в амбулаторных условиях на 2022 год, диспансеризация</t>
  </si>
  <si>
    <t>Плановые объемы медицинской помощи в амбулаторных условиях на 2022 год, посещения с иными целями</t>
  </si>
  <si>
    <t>Плановые объемы медицинской помощи в амбулаторных условиях на 2022 год, неотложная помощь</t>
  </si>
  <si>
    <t>Всего,  посещений</t>
  </si>
  <si>
    <t>Объемы медицинской помощи в условиях круглосуточного стационара (не включая ВМП и медицинскую реабилитацию) на 2022 год</t>
  </si>
  <si>
    <t>Объемы высокотехнологичной медицинской помощи в условиях круглосуточного стационара  на 2022 год</t>
  </si>
  <si>
    <t>случаи</t>
  </si>
  <si>
    <t>Абдоминальная хирургия (хирургия)</t>
  </si>
  <si>
    <t>1.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</si>
  <si>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</si>
  <si>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</si>
  <si>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</si>
  <si>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</si>
  <si>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</si>
  <si>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</si>
  <si>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</si>
  <si>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</si>
  <si>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</si>
  <si>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</si>
  <si>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</si>
  <si>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</si>
  <si>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</si>
  <si>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</si>
  <si>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</si>
  <si>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</si>
  <si>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</si>
  <si>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</si>
  <si>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</si>
  <si>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</si>
  <si>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</si>
  <si>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</si>
  <si>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</si>
  <si>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</si>
  <si>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</si>
  <si>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</si>
  <si>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</si>
  <si>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</si>
  <si>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</si>
  <si>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</si>
  <si>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</si>
  <si>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</si>
  <si>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</si>
  <si>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</si>
  <si>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</si>
  <si>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</si>
  <si>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 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</si>
  <si>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</si>
  <si>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</si>
  <si>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</si>
  <si>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околоносовых пазух, основания черепа и среднего уха</t>
  </si>
  <si>
    <t>Хирургические вмешательства на околоносовых пазухах, требующие реконструкции лицевого скелета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</si>
  <si>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</si>
  <si>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</si>
  <si>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</si>
  <si>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</si>
  <si>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</si>
  <si>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</si>
  <si>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</si>
  <si>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</si>
  <si>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</si>
  <si>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</si>
  <si>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</si>
  <si>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 (баллонная вазодилатация с установкой 1 стента в сосуд (сосуды))</t>
  </si>
  <si>
    <t>Коронарная реваскуляризация миокарда с применением ангиопластики в сочетании со стентированием при ишемической болезни сердца (баллонная вазодилатация с установкой 2 стентов в сосуд (сосуды))</t>
  </si>
  <si>
    <t>Коронарная реваскуляризация миокарда с применением ангиопластики в сочетании со стентированием при ишемической болезни сердца (баллонная вазодилатация с установкой 3 стентов в сосуд (сосуды))</t>
  </si>
  <si>
    <t>Коронарная реваскуляризация миокарда с применением ангиопластики в сочетании со стентированием при ишемической болезни сердца (баллонная вазодилатация с установкой 1-3 стентов в сосуд (сосуды))</t>
  </si>
  <si>
    <t xml:space="preserve">Коронарные ангиопластика или стентирование в сочетании с внутрисосудистой визуализацией (внутрисосудистый ультразвук или оптико-когерентная томография) и/или в сочетании с оценкой гемодинамической значимости стеноза по данным физиологической оценки коронарного кровотока (фракционный резерв кровотока или моментальный резерв кровотока) при ишемической болезни сердца 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</si>
  <si>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</si>
  <si>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</si>
  <si>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</si>
  <si>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 xml:space="preserve">Эндоваскулярная тромбэкстракция при остром ишемическом инсульте 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</si>
  <si>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</si>
  <si>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</si>
  <si>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</si>
  <si>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</si>
  <si>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</si>
  <si>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</si>
  <si>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</si>
  <si>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</si>
  <si>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</si>
  <si>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</si>
  <si>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</si>
  <si>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</si>
  <si>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</si>
  <si>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</si>
  <si>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</si>
  <si>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</si>
  <si>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</si>
  <si>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</si>
  <si>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</si>
  <si>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</si>
  <si>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</si>
  <si>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</si>
  <si>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Плановые объемы и финансовое обеспечение высокотехнологичной медицинской помощи (ВМП) в условиях круглосуточного стационара на 2022 год</t>
  </si>
  <si>
    <t>Таблица 6.1.</t>
  </si>
  <si>
    <t>финансовое обеспечение, руб.</t>
  </si>
  <si>
    <t>Объемы  медицинской реабилитации в условиях круглосуточного стационара  на 2022 год</t>
  </si>
  <si>
    <t>Объемы  медицинской помощи в условиях дневных стационаров на 2022 год</t>
  </si>
  <si>
    <t xml:space="preserve">Скорая помощь, плановые объемы на 2022 год </t>
  </si>
  <si>
    <t>Всего, объемы скорой помощи</t>
  </si>
  <si>
    <t>вызовов</t>
  </si>
  <si>
    <t>в том числе вызовов с проведением тромболитической терапии</t>
  </si>
  <si>
    <t>Плановые объемы медицинской помощи в амбулаторных условиях на 2022 год, профилактические осмотры</t>
  </si>
  <si>
    <t>Плановые объемы медицинской помощи в связи с заболеваниями в амбулаторных условиях на 2022 год (Тестирование на выявление covid-19)</t>
  </si>
  <si>
    <t>Плановые объемы медицинской помощи в амбулаторных условиях на 2022 год, УЗИ плода (1 триместр)</t>
  </si>
  <si>
    <t>Таблица 3.3</t>
  </si>
  <si>
    <t>Таблица 3.2</t>
  </si>
  <si>
    <t>Таблица 3.1</t>
  </si>
  <si>
    <t>Таблица 3</t>
  </si>
  <si>
    <t>Таблица 3.4</t>
  </si>
  <si>
    <t>Плановые объемы медицинской помощи в амбулаторных условиях на 2022 год,  комплексное исследование для диагностики фоновых и предраковых заболеваний репродуктивных органов у женщин</t>
  </si>
  <si>
    <t>Таблица 3.5</t>
  </si>
  <si>
    <t>Плановые объемы медицинской помощи в амбулаторных условиях на 2022 год, определение антигена D системы Резус (резус-фактор плода)</t>
  </si>
  <si>
    <t>в том числе углубленная диспансеризация</t>
  </si>
  <si>
    <t>Плановые объемы медицинской помощи в связи с заболеваниями в амбулаторных условиях на 2022 год (Малекулярно-генетические исследования с целью диагностики онкологических заболеваний)</t>
  </si>
  <si>
    <t>Профиль отделений (коек)</t>
  </si>
  <si>
    <t>Количество коек</t>
  </si>
  <si>
    <t>План, руб</t>
  </si>
  <si>
    <t>патологии беременности (акушерство и гинекология)</t>
  </si>
  <si>
    <t>гинекологические</t>
  </si>
  <si>
    <t>инфекционные</t>
  </si>
  <si>
    <t>неврологические</t>
  </si>
  <si>
    <t>педиатрические соматические</t>
  </si>
  <si>
    <t>терапевтические</t>
  </si>
  <si>
    <t>хирургические (хирургия)</t>
  </si>
  <si>
    <t>Итого:</t>
  </si>
  <si>
    <t>для беременных и рожениц (акушерство и гинекология)</t>
  </si>
  <si>
    <t>хирургические для детей</t>
  </si>
  <si>
    <t>кардиологические</t>
  </si>
  <si>
    <t>травматологические, ортопедические</t>
  </si>
  <si>
    <t>оториноларингологические</t>
  </si>
  <si>
    <t>урологические</t>
  </si>
  <si>
    <t>эндокринологические</t>
  </si>
  <si>
    <t>аллергологические</t>
  </si>
  <si>
    <t>гастроэнтерологические</t>
  </si>
  <si>
    <t>гематологические</t>
  </si>
  <si>
    <t>проктологические</t>
  </si>
  <si>
    <t>нейрохирургические</t>
  </si>
  <si>
    <t>нефрологические</t>
  </si>
  <si>
    <t>онкологические</t>
  </si>
  <si>
    <t>пульмонологические</t>
  </si>
  <si>
    <t>ревматологические</t>
  </si>
  <si>
    <t>кардиохирургические</t>
  </si>
  <si>
    <t>сосудистой хирургии</t>
  </si>
  <si>
    <t>торакальной хирургии</t>
  </si>
  <si>
    <t>ожоговые (хирургия (комбустиология))</t>
  </si>
  <si>
    <t>радиологические</t>
  </si>
  <si>
    <t>офтальмологические</t>
  </si>
  <si>
    <t>кардиологические для детей</t>
  </si>
  <si>
    <t>онкологические для детей</t>
  </si>
  <si>
    <t>уроандрологические для детей</t>
  </si>
  <si>
    <t>эндокринологические для детей</t>
  </si>
  <si>
    <t>патологии новорожденных и недоношенных детей</t>
  </si>
  <si>
    <t>дерматологические</t>
  </si>
  <si>
    <t>койки сестринского ухода (акушерское дело)</t>
  </si>
  <si>
    <t xml:space="preserve">ГБУ "Альменевская ЦРБ"   </t>
  </si>
  <si>
    <t xml:space="preserve">ГБУ "Белозерская ЦРБ"   </t>
  </si>
  <si>
    <t xml:space="preserve">ГБУ "Варгашинская ЦРБ"   </t>
  </si>
  <si>
    <t xml:space="preserve">ГБУ "Далматовская ЦРБ"   </t>
  </si>
  <si>
    <t xml:space="preserve">ГБУ "Звериноголовская ЦРБ"   </t>
  </si>
  <si>
    <t xml:space="preserve">ГБУ "Катайская ЦРБ"   </t>
  </si>
  <si>
    <t xml:space="preserve">ГБУ "Кетовская ЦРБ"   </t>
  </si>
  <si>
    <t xml:space="preserve">ГБУ "Лебяжьевская ЦРБ"   </t>
  </si>
  <si>
    <t xml:space="preserve">ГБУ "Макушинская ЦРБ"   </t>
  </si>
  <si>
    <t xml:space="preserve">ГБУ "Мишкинская ЦРБ"   </t>
  </si>
  <si>
    <t xml:space="preserve">ГБУ "Мокроусовская ЦРБ"   </t>
  </si>
  <si>
    <t xml:space="preserve">ГБУ "Петуховская ЦРБ"   </t>
  </si>
  <si>
    <t xml:space="preserve">ГБУ "Половинская ЦРБ"   </t>
  </si>
  <si>
    <t xml:space="preserve">ГБУ "Глядянская ЦРБ"   </t>
  </si>
  <si>
    <t xml:space="preserve">ГБУ "Сафакулевская ЦРБ"   </t>
  </si>
  <si>
    <t xml:space="preserve">ГБУ "Частоозерская ЦРБ"   </t>
  </si>
  <si>
    <t xml:space="preserve">ГБУ "Шатровская ЦРБ"   </t>
  </si>
  <si>
    <t xml:space="preserve">ГБУ "Шумихинская ЦРБ"   </t>
  </si>
  <si>
    <t xml:space="preserve">ГБУ "Щучанская ЦРБ"   </t>
  </si>
  <si>
    <t xml:space="preserve">ГБУ "Юргамышская ЦРБ"   </t>
  </si>
  <si>
    <t xml:space="preserve">ГБУ "Шадринская ЦРБ"   </t>
  </si>
  <si>
    <t xml:space="preserve">ГБУ "Кург. обл. клин. б-ца"   </t>
  </si>
  <si>
    <t xml:space="preserve">ГБУ "Кург. обл. онкодиспансер"   </t>
  </si>
  <si>
    <t xml:space="preserve">ГБУ "Кург. обл. госп. для ВВ"   </t>
  </si>
  <si>
    <t xml:space="preserve">ГБУ " КОДКБ им. Красного Креста"   </t>
  </si>
  <si>
    <t xml:space="preserve">ГБУ "Кург. обл. кож-вен. дисп."   </t>
  </si>
  <si>
    <t xml:space="preserve">ГБУ "Кург. больница №2"   </t>
  </si>
  <si>
    <t xml:space="preserve">ГБУ "Шадр. дет.больница "   </t>
  </si>
  <si>
    <t xml:space="preserve">ГБУ "Шадринская БСМП"   </t>
  </si>
  <si>
    <t xml:space="preserve">ГБУ "Кург.обл.перинат.центр"   </t>
  </si>
  <si>
    <t>Таблица 5.1.</t>
  </si>
  <si>
    <t xml:space="preserve">ГБУ "Куртамышская ЦРБ им. К.И. Золотавина"   </t>
  </si>
  <si>
    <t xml:space="preserve">ГБУ "Каргапольская ЦРБ им. Н.А. Рокиной"   </t>
  </si>
  <si>
    <t>реабилитационные соматические</t>
  </si>
  <si>
    <t>гинекологические для вспомогательных репродуктивных технологий (акушерство и гинекология)</t>
  </si>
  <si>
    <t>План пациенто -дней</t>
  </si>
  <si>
    <t>План, случаев лечения</t>
  </si>
  <si>
    <t xml:space="preserve">ГБУ "Белозерская ЦРБ" </t>
  </si>
  <si>
    <t xml:space="preserve">ГБУ "Варгашинская ЦРБ" </t>
  </si>
  <si>
    <t xml:space="preserve">ГБУ "Далматовская ЦРБ" </t>
  </si>
  <si>
    <t xml:space="preserve">ГБУ "Звериноголовская ЦРБ" </t>
  </si>
  <si>
    <t xml:space="preserve">ГБУ "Каргапольская ЦРБ" </t>
  </si>
  <si>
    <t xml:space="preserve">ГБУ "Катайская ЦРБ" </t>
  </si>
  <si>
    <t xml:space="preserve">ГБУ "Кетовская ЦРБ" </t>
  </si>
  <si>
    <t xml:space="preserve">ГБУ "Куртамышская ЦРБ" </t>
  </si>
  <si>
    <t xml:space="preserve">ГБУ "Лебяжьевская ЦРБ" </t>
  </si>
  <si>
    <t xml:space="preserve">ГБУ "Макушинская ЦРБ" </t>
  </si>
  <si>
    <t xml:space="preserve">ГБУ "Мишкинская ЦРБ" </t>
  </si>
  <si>
    <t xml:space="preserve">ГБУ "Мокроусовская ЦРБ" </t>
  </si>
  <si>
    <t xml:space="preserve">ГБУ "Петуховская ЦРБ" </t>
  </si>
  <si>
    <t xml:space="preserve">ГБУ "Половинская ЦРБ" </t>
  </si>
  <si>
    <t xml:space="preserve">ГБУ "Глядянская ЦРБ" </t>
  </si>
  <si>
    <t xml:space="preserve">ГБУ "Целинная ЦРБ" </t>
  </si>
  <si>
    <t xml:space="preserve">ГБУ "Частоозерская ЦРБ" </t>
  </si>
  <si>
    <t xml:space="preserve">ГБУ "Шатровская ЦРБ" </t>
  </si>
  <si>
    <t xml:space="preserve">ГБУ "Шумихинская ЦРБ" </t>
  </si>
  <si>
    <t xml:space="preserve">ГБУ "Щучанская ЦРБ" </t>
  </si>
  <si>
    <t xml:space="preserve">ГБУ "Юргамышская ЦРБ" </t>
  </si>
  <si>
    <t xml:space="preserve">ГБУ "Кург. обл. клин. б-ца" </t>
  </si>
  <si>
    <t xml:space="preserve">ГБУ "Кург. обл. кардиодисп." </t>
  </si>
  <si>
    <t xml:space="preserve">ГБУ " КОДКБ им. Красного Креста" </t>
  </si>
  <si>
    <t xml:space="preserve">ГБУ "Кург. обл. кож-вен. дисп." </t>
  </si>
  <si>
    <t xml:space="preserve">ГБУ "Кург. поликлиника №1" </t>
  </si>
  <si>
    <t xml:space="preserve">ГБУ "Кург. поликлиника №2" </t>
  </si>
  <si>
    <t xml:space="preserve">ГБУ "Кург. дет. пол-ка №1" </t>
  </si>
  <si>
    <t xml:space="preserve">МСЧ ОАО "Курганмашзавод" </t>
  </si>
  <si>
    <t xml:space="preserve">ЧУЗ "РЖД-Медицина" г. Курган" </t>
  </si>
  <si>
    <t xml:space="preserve">ГБУ "Шадр. дет.больница " </t>
  </si>
  <si>
    <t xml:space="preserve">ГБУ "Шадр.поликлиника" </t>
  </si>
  <si>
    <t xml:space="preserve">ГБУ "Кург.обл. спец. инфек. б-ц </t>
  </si>
  <si>
    <t xml:space="preserve">ЗАО "Центр семейной медицины" </t>
  </si>
  <si>
    <t xml:space="preserve">ООО "Диакав" </t>
  </si>
  <si>
    <t xml:space="preserve">ООО МЦ "Здоровье" </t>
  </si>
  <si>
    <t xml:space="preserve">ООО "ЦАД 45" </t>
  </si>
  <si>
    <t xml:space="preserve">ООО "МАСТЕРСЛУХ" </t>
  </si>
  <si>
    <t xml:space="preserve">ООО НУЗ ОК "ОРБИТА" </t>
  </si>
  <si>
    <t xml:space="preserve">ООО "ОФТАЛЬМО-РЕГИОН" </t>
  </si>
  <si>
    <t xml:space="preserve">ООО "МЕДЛАЙН" </t>
  </si>
  <si>
    <t xml:space="preserve">ООО "Центр микрохирургии глаза "Визус-1" </t>
  </si>
  <si>
    <t>Распределение объемов и финансового обеспечения  первичной медицинской помощи в условиях дневного стационара на 2022 год (дневной стационар при поликлинике)</t>
  </si>
  <si>
    <t>патологии беременности (акушерское дело)</t>
  </si>
  <si>
    <t>Распределение объемов и финансового обеспечения  специализированной медицинской помощи в условиях дневного стационара на 2022 год (дневной стационар при стационаре)</t>
  </si>
  <si>
    <t>ФГБУ "НМИЦ ТО имени академика Г.А. Илизарова" Минздрава России</t>
  </si>
  <si>
    <t>Приложение 6</t>
  </si>
  <si>
    <t>к протоколу заседания комиссии по разработке территориальной программы ОМС Курганской области от 04.04.2022</t>
  </si>
  <si>
    <t>Распределение плана госпитализаций в разрезе профилей  специализированной медицинской помощи в условиях круглосуточного стационара на 2022 год (не включая медицинскую реабилитацию и ВМП)</t>
  </si>
  <si>
    <t>объемы, койко-дней</t>
  </si>
  <si>
    <t>объемы, госпитализаций</t>
  </si>
  <si>
    <t>Финансовое обеспечение, руб.</t>
  </si>
  <si>
    <t xml:space="preserve">ГБУ "Альменевская ЦРБ" </t>
  </si>
  <si>
    <t>геронтологические</t>
  </si>
  <si>
    <t xml:space="preserve">ГБУ "Сафакулевская ЦРБ" </t>
  </si>
  <si>
    <t xml:space="preserve">ГБУ "Шадринская ЦРБ" </t>
  </si>
  <si>
    <t xml:space="preserve">ГБУ "Кург. обл. онкодиспансер" </t>
  </si>
  <si>
    <t xml:space="preserve">ГБУ "Кург. обл. госп. для ВВ" </t>
  </si>
  <si>
    <t xml:space="preserve">ФГБУ «НМИЦ ТО имени академика Г.А.Илизарова» Минздрава России </t>
  </si>
  <si>
    <t xml:space="preserve">ГБУ "Кург. больница №2" </t>
  </si>
  <si>
    <t xml:space="preserve">ГБУ "Курганская БСМП" </t>
  </si>
  <si>
    <t xml:space="preserve">ГБУ "Шадринская БСМП" </t>
  </si>
  <si>
    <t xml:space="preserve">ГБУ "Кург.обл.перинат.центр" </t>
  </si>
  <si>
    <t xml:space="preserve">ООО ЛДК "Центр ДНК"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</si>
</sst>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₽_-;\-* #,##0.00_₽_-;_-* &quot;-&quot;??_₽_-;_-@_-"/>
    <numFmt numFmtId="164" formatCode="_-* #,##0.00_р_._-;\-* #,##0.00_р_._-;_-* &quot;-&quot;??_р_._-;_-@_-"/>
    <numFmt numFmtId="165" formatCode="_-* #,##0_₽_-;\-* #,##0_₽_-;_-* &quot;-&quot;??_₽_-;_-@_-"/>
    <numFmt numFmtId="166" formatCode="0.00_ ;[Red]\-0.00\ "/>
    <numFmt numFmtId="167" formatCode="#,##0.00\ _₽"/>
    <numFmt numFmtId="168" formatCode="#,##0.00&quot;р.&quot;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B0F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0"/>
      <name val="Arial Cyr"/>
      <charset val="204"/>
    </font>
    <font>
      <i/>
      <sz val="10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29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right" indent="1"/>
    </xf>
    <xf numFmtId="3" fontId="3" fillId="2" borderId="0" xfId="0" applyNumberFormat="1" applyFont="1" applyFill="1"/>
    <xf numFmtId="3" fontId="2" fillId="2" borderId="0" xfId="0" applyNumberFormat="1" applyFont="1" applyFill="1"/>
    <xf numFmtId="3" fontId="2" fillId="2" borderId="0" xfId="0" applyNumberFormat="1" applyFont="1" applyFill="1" applyAlignment="1">
      <alignment horizontal="right"/>
    </xf>
    <xf numFmtId="3" fontId="2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wrapText="1"/>
    </xf>
    <xf numFmtId="3" fontId="2" fillId="2" borderId="1" xfId="1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3" fontId="5" fillId="2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>
      <alignment wrapText="1"/>
    </xf>
    <xf numFmtId="3" fontId="2" fillId="2" borderId="0" xfId="0" applyNumberFormat="1" applyFont="1" applyFill="1" applyAlignment="1">
      <alignment wrapText="1"/>
    </xf>
    <xf numFmtId="3" fontId="2" fillId="2" borderId="0" xfId="0" applyNumberFormat="1" applyFont="1" applyFill="1" applyAlignment="1">
      <alignment horizontal="right" wrapText="1"/>
    </xf>
    <xf numFmtId="0" fontId="4" fillId="2" borderId="0" xfId="0" applyFont="1" applyFill="1" applyAlignment="1"/>
    <xf numFmtId="165" fontId="26" fillId="0" borderId="1" xfId="1" applyNumberFormat="1" applyFont="1" applyBorder="1"/>
    <xf numFmtId="0" fontId="27" fillId="0" borderId="1" xfId="0" applyFont="1" applyBorder="1"/>
    <xf numFmtId="165" fontId="27" fillId="0" borderId="1" xfId="1" applyNumberFormat="1" applyFont="1" applyBorder="1" applyAlignment="1">
      <alignment vertical="center"/>
    </xf>
    <xf numFmtId="165" fontId="27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/>
    <xf numFmtId="0" fontId="2" fillId="2" borderId="1" xfId="0" applyFont="1" applyFill="1" applyBorder="1"/>
    <xf numFmtId="0" fontId="4" fillId="2" borderId="1" xfId="0" applyFont="1" applyFill="1" applyBorder="1"/>
    <xf numFmtId="0" fontId="4" fillId="2" borderId="16" xfId="0" applyFont="1" applyFill="1" applyBorder="1" applyAlignment="1"/>
    <xf numFmtId="166" fontId="2" fillId="2" borderId="0" xfId="0" applyNumberFormat="1" applyFont="1" applyFill="1"/>
    <xf numFmtId="166" fontId="3" fillId="2" borderId="0" xfId="0" applyNumberFormat="1" applyFont="1" applyFill="1"/>
    <xf numFmtId="3" fontId="2" fillId="2" borderId="1" xfId="0" applyNumberFormat="1" applyFont="1" applyFill="1" applyBorder="1"/>
    <xf numFmtId="0" fontId="4" fillId="2" borderId="2" xfId="0" applyFont="1" applyFill="1" applyBorder="1" applyAlignment="1"/>
    <xf numFmtId="4" fontId="2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2" fillId="0" borderId="1" xfId="0" applyFont="1" applyFill="1" applyBorder="1"/>
    <xf numFmtId="0" fontId="2" fillId="0" borderId="0" xfId="0" applyFont="1" applyFill="1"/>
    <xf numFmtId="0" fontId="4" fillId="0" borderId="0" xfId="0" applyFont="1" applyFill="1" applyAlignment="1"/>
    <xf numFmtId="0" fontId="4" fillId="0" borderId="1" xfId="0" applyFont="1" applyFill="1" applyBorder="1"/>
    <xf numFmtId="0" fontId="4" fillId="0" borderId="16" xfId="0" applyFont="1" applyFill="1" applyBorder="1" applyAlignment="1"/>
    <xf numFmtId="0" fontId="3" fillId="0" borderId="0" xfId="0" applyFont="1" applyFill="1"/>
    <xf numFmtId="3" fontId="3" fillId="0" borderId="1" xfId="0" applyNumberFormat="1" applyFont="1" applyFill="1" applyBorder="1" applyAlignment="1">
      <alignment wrapText="1"/>
    </xf>
    <xf numFmtId="3" fontId="3" fillId="0" borderId="0" xfId="0" applyNumberFormat="1" applyFont="1" applyFill="1" applyAlignment="1">
      <alignment horizontal="right" indent="1"/>
    </xf>
    <xf numFmtId="3" fontId="3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 indent="1"/>
    </xf>
    <xf numFmtId="3" fontId="2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 indent="1"/>
    </xf>
    <xf numFmtId="3" fontId="6" fillId="0" borderId="1" xfId="0" applyNumberFormat="1" applyFont="1" applyFill="1" applyBorder="1" applyAlignment="1">
      <alignment wrapText="1"/>
    </xf>
    <xf numFmtId="0" fontId="4" fillId="0" borderId="0" xfId="0" applyFont="1" applyFill="1"/>
    <xf numFmtId="3" fontId="5" fillId="0" borderId="0" xfId="0" applyNumberFormat="1" applyFont="1" applyFill="1" applyBorder="1" applyAlignment="1">
      <alignment wrapText="1"/>
    </xf>
    <xf numFmtId="166" fontId="3" fillId="0" borderId="0" xfId="0" applyNumberFormat="1" applyFont="1" applyFill="1"/>
    <xf numFmtId="3" fontId="4" fillId="0" borderId="1" xfId="0" applyNumberFormat="1" applyFont="1" applyFill="1" applyBorder="1" applyAlignment="1">
      <alignment wrapText="1"/>
    </xf>
    <xf numFmtId="166" fontId="2" fillId="0" borderId="0" xfId="0" applyNumberFormat="1" applyFont="1" applyFill="1"/>
    <xf numFmtId="165" fontId="25" fillId="2" borderId="1" xfId="1" applyNumberFormat="1" applyFont="1" applyFill="1" applyBorder="1" applyAlignment="1">
      <alignment wrapText="1"/>
    </xf>
    <xf numFmtId="165" fontId="25" fillId="2" borderId="1" xfId="1" applyNumberFormat="1" applyFont="1" applyFill="1" applyBorder="1" applyAlignment="1">
      <alignment vertical="top" wrapText="1"/>
    </xf>
    <xf numFmtId="0" fontId="2" fillId="0" borderId="0" xfId="0" applyFont="1" applyFill="1" applyAlignment="1"/>
    <xf numFmtId="1" fontId="2" fillId="0" borderId="1" xfId="0" applyNumberFormat="1" applyFont="1" applyFill="1" applyBorder="1"/>
    <xf numFmtId="4" fontId="2" fillId="2" borderId="1" xfId="0" applyNumberFormat="1" applyFont="1" applyFill="1" applyBorder="1" applyAlignment="1">
      <alignment horizontal="center" wrapText="1"/>
    </xf>
    <xf numFmtId="3" fontId="31" fillId="0" borderId="1" xfId="45" applyNumberFormat="1" applyFill="1" applyBorder="1" applyAlignment="1"/>
    <xf numFmtId="3" fontId="7" fillId="0" borderId="1" xfId="45" applyNumberFormat="1" applyFont="1" applyFill="1" applyBorder="1" applyAlignment="1"/>
    <xf numFmtId="4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0" fontId="3" fillId="25" borderId="0" xfId="0" applyFont="1" applyFill="1"/>
    <xf numFmtId="0" fontId="4" fillId="25" borderId="0" xfId="0" applyFont="1" applyFill="1" applyAlignment="1"/>
    <xf numFmtId="49" fontId="2" fillId="25" borderId="1" xfId="0" applyNumberFormat="1" applyFont="1" applyFill="1" applyBorder="1" applyAlignment="1">
      <alignment horizontal="center" wrapText="1"/>
    </xf>
    <xf numFmtId="1" fontId="2" fillId="25" borderId="1" xfId="0" applyNumberFormat="1" applyFont="1" applyFill="1" applyBorder="1"/>
    <xf numFmtId="0" fontId="2" fillId="25" borderId="1" xfId="0" applyFont="1" applyFill="1" applyBorder="1"/>
    <xf numFmtId="166" fontId="3" fillId="25" borderId="0" xfId="0" applyNumberFormat="1" applyFont="1" applyFill="1"/>
    <xf numFmtId="0" fontId="25" fillId="0" borderId="0" xfId="0" applyFont="1"/>
    <xf numFmtId="165" fontId="32" fillId="0" borderId="1" xfId="1" applyNumberFormat="1" applyFont="1" applyBorder="1" applyAlignment="1">
      <alignment horizontal="center" vertical="center" wrapText="1"/>
    </xf>
    <xf numFmtId="165" fontId="27" fillId="0" borderId="1" xfId="1" applyNumberFormat="1" applyFont="1" applyBorder="1"/>
    <xf numFmtId="164" fontId="27" fillId="0" borderId="1" xfId="1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165" fontId="26" fillId="0" borderId="1" xfId="1" applyNumberFormat="1" applyFont="1" applyBorder="1" applyAlignment="1">
      <alignment vertical="center"/>
    </xf>
    <xf numFmtId="0" fontId="30" fillId="0" borderId="0" xfId="0" applyFont="1"/>
    <xf numFmtId="3" fontId="3" fillId="2" borderId="1" xfId="0" applyNumberFormat="1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3" fontId="33" fillId="2" borderId="1" xfId="0" applyNumberFormat="1" applyFont="1" applyFill="1" applyBorder="1" applyAlignment="1">
      <alignment wrapText="1"/>
    </xf>
    <xf numFmtId="3" fontId="34" fillId="2" borderId="1" xfId="1" applyNumberFormat="1" applyFont="1" applyFill="1" applyBorder="1" applyAlignment="1">
      <alignment wrapText="1"/>
    </xf>
    <xf numFmtId="3" fontId="35" fillId="2" borderId="1" xfId="0" applyNumberFormat="1" applyFont="1" applyFill="1" applyBorder="1" applyAlignment="1">
      <alignment horizontal="right" indent="1"/>
    </xf>
    <xf numFmtId="0" fontId="27" fillId="0" borderId="1" xfId="0" applyFont="1" applyFill="1" applyBorder="1" applyAlignment="1">
      <alignment horizontal="left" vertical="center" wrapText="1"/>
    </xf>
    <xf numFmtId="167" fontId="26" fillId="0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0" fontId="36" fillId="2" borderId="1" xfId="0" applyFont="1" applyFill="1" applyBorder="1" applyAlignment="1">
      <alignment wrapText="1"/>
    </xf>
    <xf numFmtId="0" fontId="39" fillId="0" borderId="0" xfId="45" applyFont="1"/>
    <xf numFmtId="0" fontId="39" fillId="0" borderId="0" xfId="45" applyFont="1" applyBorder="1"/>
    <xf numFmtId="4" fontId="39" fillId="0" borderId="0" xfId="45" applyNumberFormat="1" applyFont="1" applyBorder="1" applyAlignment="1">
      <alignment shrinkToFit="1"/>
    </xf>
    <xf numFmtId="0" fontId="31" fillId="0" borderId="0" xfId="45"/>
    <xf numFmtId="4" fontId="31" fillId="0" borderId="0" xfId="45" applyNumberFormat="1" applyBorder="1" applyAlignment="1">
      <alignment shrinkToFit="1"/>
    </xf>
    <xf numFmtId="0" fontId="31" fillId="0" borderId="1" xfId="45" applyBorder="1"/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0" fontId="37" fillId="0" borderId="1" xfId="45" applyFont="1" applyBorder="1" applyAlignment="1"/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0" fontId="37" fillId="0" borderId="1" xfId="45" applyFont="1" applyBorder="1"/>
    <xf numFmtId="0" fontId="31" fillId="0" borderId="0" xfId="45"/>
    <xf numFmtId="0" fontId="31" fillId="0" borderId="0" xfId="45" applyBorder="1"/>
    <xf numFmtId="4" fontId="31" fillId="0" borderId="0" xfId="45" applyNumberFormat="1" applyBorder="1" applyAlignment="1">
      <alignment horizontal="center"/>
    </xf>
    <xf numFmtId="168" fontId="31" fillId="0" borderId="0" xfId="45" applyNumberFormat="1"/>
    <xf numFmtId="4" fontId="31" fillId="0" borderId="0" xfId="45" applyNumberFormat="1" applyBorder="1" applyAlignment="1">
      <alignment shrinkToFit="1"/>
    </xf>
    <xf numFmtId="0" fontId="31" fillId="0" borderId="0" xfId="45" applyBorder="1" applyAlignment="1">
      <alignment horizontal="center"/>
    </xf>
    <xf numFmtId="0" fontId="37" fillId="0" borderId="0" xfId="45" applyFont="1"/>
    <xf numFmtId="168" fontId="37" fillId="0" borderId="0" xfId="45" applyNumberFormat="1" applyFont="1"/>
    <xf numFmtId="0" fontId="31" fillId="0" borderId="1" xfId="45" applyFont="1" applyBorder="1"/>
    <xf numFmtId="3" fontId="31" fillId="0" borderId="1" xfId="45" applyNumberFormat="1" applyFont="1" applyBorder="1" applyAlignment="1">
      <alignment shrinkToFit="1"/>
    </xf>
    <xf numFmtId="3" fontId="31" fillId="0" borderId="1" xfId="45" applyNumberFormat="1" applyFont="1" applyBorder="1" applyAlignment="1">
      <alignment horizontal="right" shrinkToFit="1"/>
    </xf>
    <xf numFmtId="4" fontId="31" fillId="0" borderId="1" xfId="45" applyNumberFormat="1" applyFont="1" applyBorder="1" applyAlignment="1">
      <alignment shrinkToFit="1"/>
    </xf>
    <xf numFmtId="0" fontId="31" fillId="0" borderId="1" xfId="45" applyFont="1" applyBorder="1" applyAlignment="1"/>
    <xf numFmtId="4" fontId="31" fillId="0" borderId="0" xfId="45" applyNumberFormat="1" applyFont="1" applyBorder="1" applyAlignment="1">
      <alignment shrinkToFit="1"/>
    </xf>
    <xf numFmtId="0" fontId="31" fillId="0" borderId="0" xfId="45" applyFont="1" applyBorder="1"/>
    <xf numFmtId="3" fontId="31" fillId="0" borderId="0" xfId="45" applyNumberFormat="1" applyFont="1" applyBorder="1" applyAlignment="1">
      <alignment shrinkToFit="1"/>
    </xf>
    <xf numFmtId="0" fontId="0" fillId="0" borderId="0" xfId="0" applyBorder="1"/>
    <xf numFmtId="0" fontId="39" fillId="0" borderId="22" xfId="45" applyFont="1" applyBorder="1" applyAlignment="1"/>
    <xf numFmtId="0" fontId="25" fillId="0" borderId="0" xfId="0" applyFont="1" applyAlignment="1">
      <alignment horizontal="right"/>
    </xf>
    <xf numFmtId="49" fontId="38" fillId="0" borderId="22" xfId="45" applyNumberFormat="1" applyFont="1" applyBorder="1" applyAlignment="1">
      <alignment vertical="center"/>
    </xf>
    <xf numFmtId="0" fontId="31" fillId="0" borderId="0" xfId="45"/>
    <xf numFmtId="4" fontId="31" fillId="0" borderId="0" xfId="45" applyNumberFormat="1" applyBorder="1" applyAlignment="1">
      <alignment shrinkToFit="1"/>
    </xf>
    <xf numFmtId="4" fontId="31" fillId="0" borderId="1" xfId="45" applyNumberFormat="1" applyBorder="1" applyAlignment="1">
      <alignment horizontal="center" wrapText="1" shrinkToFit="1"/>
    </xf>
    <xf numFmtId="0" fontId="31" fillId="0" borderId="12" xfId="45" applyBorder="1" applyAlignment="1">
      <alignment horizontal="center" vertical="center" wrapText="1"/>
    </xf>
    <xf numFmtId="3" fontId="31" fillId="0" borderId="2" xfId="45" applyNumberFormat="1" applyBorder="1" applyAlignment="1">
      <alignment horizontal="center" wrapText="1" shrinkToFit="1"/>
    </xf>
    <xf numFmtId="0" fontId="31" fillId="0" borderId="1" xfId="45" applyBorder="1"/>
    <xf numFmtId="3" fontId="31" fillId="0" borderId="1" xfId="45" applyNumberFormat="1" applyBorder="1" applyAlignment="1">
      <alignment shrinkToFit="1"/>
    </xf>
    <xf numFmtId="3" fontId="31" fillId="0" borderId="1" xfId="45" applyNumberFormat="1" applyBorder="1" applyAlignment="1">
      <alignment horizontal="right" shrinkToFit="1"/>
    </xf>
    <xf numFmtId="4" fontId="31" fillId="0" borderId="1" xfId="45" applyNumberFormat="1" applyBorder="1" applyAlignment="1">
      <alignment shrinkToFit="1"/>
    </xf>
    <xf numFmtId="0" fontId="31" fillId="0" borderId="1" xfId="45" applyBorder="1" applyAlignment="1"/>
    <xf numFmtId="0" fontId="37" fillId="0" borderId="1" xfId="45" applyFont="1" applyBorder="1"/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0" fontId="31" fillId="0" borderId="12" xfId="45" applyBorder="1" applyAlignment="1">
      <alignment vertical="center"/>
    </xf>
    <xf numFmtId="0" fontId="31" fillId="0" borderId="12" xfId="45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2" borderId="19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4" fontId="2" fillId="0" borderId="1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wrapText="1"/>
    </xf>
    <xf numFmtId="4" fontId="2" fillId="0" borderId="13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4" fontId="2" fillId="2" borderId="13" xfId="0" applyNumberFormat="1" applyFont="1" applyFill="1" applyBorder="1" applyAlignment="1">
      <alignment horizontal="center" wrapText="1"/>
    </xf>
    <xf numFmtId="4" fontId="3" fillId="2" borderId="16" xfId="0" applyNumberFormat="1" applyFont="1" applyFill="1" applyBorder="1" applyAlignment="1">
      <alignment horizontal="center" wrapText="1"/>
    </xf>
    <xf numFmtId="4" fontId="3" fillId="2" borderId="17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5" borderId="16" xfId="0" applyFont="1" applyFill="1" applyBorder="1" applyAlignment="1">
      <alignment horizontal="center" vertical="center" wrapText="1"/>
    </xf>
    <xf numFmtId="0" fontId="3" fillId="25" borderId="17" xfId="0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center" vertical="center" wrapText="1"/>
    </xf>
    <xf numFmtId="4" fontId="2" fillId="25" borderId="1" xfId="0" applyNumberFormat="1" applyFont="1" applyFill="1" applyBorder="1" applyAlignment="1">
      <alignment horizontal="center" wrapText="1"/>
    </xf>
    <xf numFmtId="4" fontId="2" fillId="25" borderId="16" xfId="0" applyNumberFormat="1" applyFont="1" applyFill="1" applyBorder="1" applyAlignment="1">
      <alignment horizontal="center" wrapText="1"/>
    </xf>
    <xf numFmtId="4" fontId="2" fillId="25" borderId="2" xfId="0" applyNumberFormat="1" applyFont="1" applyFill="1" applyBorder="1" applyAlignment="1">
      <alignment horizontal="center" wrapText="1"/>
    </xf>
    <xf numFmtId="4" fontId="33" fillId="0" borderId="12" xfId="0" applyNumberFormat="1" applyFont="1" applyFill="1" applyBorder="1" applyAlignment="1">
      <alignment horizontal="center" vertical="center" wrapText="1"/>
    </xf>
    <xf numFmtId="4" fontId="33" fillId="0" borderId="15" xfId="0" applyNumberFormat="1" applyFont="1" applyFill="1" applyBorder="1" applyAlignment="1">
      <alignment horizontal="center" vertical="center" wrapText="1"/>
    </xf>
    <xf numFmtId="4" fontId="33" fillId="0" borderId="13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16" xfId="0" applyNumberFormat="1" applyFont="1" applyFill="1" applyBorder="1" applyAlignment="1">
      <alignment horizontal="center" wrapText="1"/>
    </xf>
    <xf numFmtId="3" fontId="3" fillId="0" borderId="17" xfId="0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13" xfId="0" applyNumberFormat="1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/>
    </xf>
    <xf numFmtId="0" fontId="31" fillId="0" borderId="19" xfId="45" applyBorder="1" applyAlignment="1">
      <alignment horizontal="left"/>
    </xf>
    <xf numFmtId="0" fontId="31" fillId="0" borderId="21" xfId="45" applyBorder="1" applyAlignment="1">
      <alignment horizontal="left"/>
    </xf>
    <xf numFmtId="49" fontId="38" fillId="0" borderId="22" xfId="45" applyNumberFormat="1" applyFont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wrapText="1"/>
    </xf>
    <xf numFmtId="3" fontId="3" fillId="2" borderId="17" xfId="0" applyNumberFormat="1" applyFont="1" applyFill="1" applyBorder="1" applyAlignment="1">
      <alignment horizontal="center" wrapText="1"/>
    </xf>
    <xf numFmtId="3" fontId="3" fillId="2" borderId="2" xfId="0" applyNumberFormat="1" applyFont="1" applyFill="1" applyBorder="1" applyAlignment="1">
      <alignment horizont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3" fontId="3" fillId="2" borderId="1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wrapText="1"/>
    </xf>
    <xf numFmtId="3" fontId="2" fillId="2" borderId="13" xfId="0" applyNumberFormat="1" applyFont="1" applyFill="1" applyBorder="1" applyAlignment="1">
      <alignment horizontal="center" wrapText="1"/>
    </xf>
    <xf numFmtId="3" fontId="2" fillId="2" borderId="15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5" fontId="32" fillId="0" borderId="1" xfId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4" fontId="31" fillId="0" borderId="12" xfId="45" applyNumberFormat="1" applyBorder="1" applyAlignment="1">
      <alignment horizontal="center" vertical="center" wrapText="1" shrinkToFit="1"/>
    </xf>
    <xf numFmtId="4" fontId="31" fillId="0" borderId="13" xfId="45" applyNumberFormat="1" applyBorder="1" applyAlignment="1">
      <alignment horizontal="center" vertical="center" wrapText="1" shrinkToFit="1"/>
    </xf>
    <xf numFmtId="0" fontId="31" fillId="0" borderId="12" xfId="45" applyBorder="1" applyAlignment="1">
      <alignment horizontal="center" vertical="center"/>
    </xf>
    <xf numFmtId="0" fontId="31" fillId="0" borderId="13" xfId="45" applyBorder="1" applyAlignment="1">
      <alignment horizontal="center" vertical="center"/>
    </xf>
    <xf numFmtId="0" fontId="31" fillId="0" borderId="12" xfId="45" applyBorder="1" applyAlignment="1">
      <alignment horizontal="center" vertical="center" wrapText="1"/>
    </xf>
    <xf numFmtId="0" fontId="31" fillId="0" borderId="13" xfId="45" applyBorder="1" applyAlignment="1">
      <alignment horizontal="center" vertical="center" wrapText="1"/>
    </xf>
    <xf numFmtId="3" fontId="31" fillId="0" borderId="12" xfId="45" applyNumberFormat="1" applyBorder="1" applyAlignment="1">
      <alignment horizontal="center" vertical="center" wrapText="1" shrinkToFit="1"/>
    </xf>
    <xf numFmtId="3" fontId="31" fillId="0" borderId="13" xfId="45" applyNumberFormat="1" applyBorder="1" applyAlignment="1">
      <alignment horizontal="center" vertical="center" wrapText="1" shrinkToFit="1"/>
    </xf>
    <xf numFmtId="4" fontId="31" fillId="0" borderId="12" xfId="45" applyNumberFormat="1" applyFont="1" applyBorder="1" applyAlignment="1">
      <alignment horizontal="center" vertical="center" wrapText="1" shrinkToFit="1"/>
    </xf>
    <xf numFmtId="4" fontId="31" fillId="0" borderId="15" xfId="45" applyNumberFormat="1" applyFont="1" applyBorder="1" applyAlignment="1">
      <alignment horizontal="center" vertical="center" wrapText="1" shrinkToFit="1"/>
    </xf>
    <xf numFmtId="0" fontId="31" fillId="0" borderId="0" xfId="45" applyFont="1" applyBorder="1" applyAlignment="1">
      <alignment horizontal="left"/>
    </xf>
    <xf numFmtId="0" fontId="31" fillId="0" borderId="12" xfId="45" applyFont="1" applyBorder="1" applyAlignment="1">
      <alignment horizontal="center" vertical="center"/>
    </xf>
    <xf numFmtId="0" fontId="31" fillId="0" borderId="15" xfId="45" applyFont="1" applyBorder="1" applyAlignment="1">
      <alignment horizontal="center" vertical="center"/>
    </xf>
    <xf numFmtId="0" fontId="31" fillId="0" borderId="12" xfId="45" applyFont="1" applyBorder="1" applyAlignment="1">
      <alignment horizontal="center" vertical="center" wrapText="1"/>
    </xf>
    <xf numFmtId="0" fontId="31" fillId="0" borderId="15" xfId="45" applyFont="1" applyBorder="1" applyAlignment="1">
      <alignment horizontal="center" vertical="center" wrapText="1"/>
    </xf>
    <xf numFmtId="3" fontId="31" fillId="0" borderId="12" xfId="45" applyNumberFormat="1" applyFont="1" applyBorder="1" applyAlignment="1">
      <alignment horizontal="center" vertical="center" wrapText="1" shrinkToFit="1"/>
    </xf>
    <xf numFmtId="3" fontId="31" fillId="0" borderId="15" xfId="45" applyNumberFormat="1" applyFont="1" applyBorder="1" applyAlignment="1">
      <alignment horizontal="center" vertical="center" wrapText="1" shrinkToFit="1"/>
    </xf>
    <xf numFmtId="0" fontId="31" fillId="0" borderId="1" xfId="45" applyBorder="1"/>
    <xf numFmtId="3" fontId="31" fillId="0" borderId="1" xfId="45" applyNumberFormat="1" applyBorder="1" applyAlignment="1">
      <alignment shrinkToFit="1"/>
    </xf>
    <xf numFmtId="3" fontId="31" fillId="0" borderId="1" xfId="45" applyNumberFormat="1" applyBorder="1" applyAlignment="1">
      <alignment horizontal="right" shrinkToFit="1"/>
    </xf>
    <xf numFmtId="4" fontId="31" fillId="0" borderId="1" xfId="45" applyNumberFormat="1" applyBorder="1" applyAlignment="1">
      <alignment shrinkToFit="1"/>
    </xf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0" fontId="31" fillId="0" borderId="1" xfId="45" applyBorder="1"/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  <xf numFmtId="3" fontId="31" fillId="0" borderId="1" xfId="45" applyNumberFormat="1" applyBorder="1" applyAlignment="1">
      <alignment shrinkToFit="1"/>
    </xf>
    <xf numFmtId="4" fontId="31" fillId="0" borderId="1" xfId="45" applyNumberFormat="1" applyBorder="1" applyAlignment="1">
      <alignment shrinkToFit="1"/>
    </xf>
    <xf numFmtId="3" fontId="37" fillId="0" borderId="1" xfId="45" applyNumberFormat="1" applyFont="1" applyBorder="1" applyAlignment="1">
      <alignment shrinkToFit="1"/>
    </xf>
    <xf numFmtId="4" fontId="37" fillId="0" borderId="1" xfId="45" applyNumberFormat="1" applyFont="1" applyBorder="1" applyAlignment="1">
      <alignment shrinkToFit="1"/>
    </xf>
  </cellXfs>
  <cellStyles count="5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43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5"/>
    <cellStyle name="Обычный 3" xfId="44"/>
    <cellStyle name="Обычный 4" xfId="46"/>
    <cellStyle name="Обычный 5" xfId="48"/>
    <cellStyle name="Финансовый" xfId="1" builtinId="3"/>
    <cellStyle name="Финансовый 2" xfId="47"/>
    <cellStyle name="Финансовый 2 2" xfId="50"/>
    <cellStyle name="Финансовый 3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3"/>
  <sheetViews>
    <sheetView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S18" sqref="S18"/>
    </sheetView>
  </sheetViews>
  <sheetFormatPr defaultRowHeight="15" x14ac:dyDescent="0.2"/>
  <cols>
    <col min="1" max="1" width="6.7109375" style="1" customWidth="1"/>
    <col min="2" max="2" width="50.85546875" style="5" customWidth="1"/>
    <col min="3" max="6" width="13.85546875" style="42" hidden="1" customWidth="1"/>
    <col min="7" max="7" width="19.5703125" style="44" customWidth="1"/>
    <col min="8" max="9" width="15.85546875" style="9" customWidth="1"/>
    <col min="10" max="13" width="13.42578125" style="10" customWidth="1"/>
    <col min="14" max="23" width="11.28515625" style="1" customWidth="1"/>
    <col min="24" max="16384" width="9.140625" style="1"/>
  </cols>
  <sheetData>
    <row r="1" spans="1:23" x14ac:dyDescent="0.2">
      <c r="M1" s="11"/>
      <c r="W1" s="25" t="s">
        <v>396</v>
      </c>
    </row>
    <row r="2" spans="1:23" x14ac:dyDescent="0.2">
      <c r="W2" s="25" t="s">
        <v>397</v>
      </c>
    </row>
    <row r="3" spans="1:23" ht="18" customHeight="1" x14ac:dyDescent="0.25">
      <c r="A3" s="4" t="s">
        <v>256</v>
      </c>
      <c r="B3" s="35"/>
      <c r="C3" s="39"/>
      <c r="D3" s="39"/>
      <c r="E3" s="39"/>
      <c r="F3" s="39"/>
      <c r="G3" s="63"/>
      <c r="H3" s="35"/>
      <c r="I3" s="35"/>
      <c r="J3" s="35"/>
      <c r="K3" s="35"/>
      <c r="L3" s="35"/>
      <c r="M3" s="35"/>
      <c r="W3" s="1" t="s">
        <v>69</v>
      </c>
    </row>
    <row r="4" spans="1:23" s="36" customFormat="1" ht="57.75" customHeight="1" x14ac:dyDescent="0.2">
      <c r="A4" s="151" t="s">
        <v>0</v>
      </c>
      <c r="B4" s="152" t="s">
        <v>1</v>
      </c>
      <c r="C4" s="153" t="s">
        <v>112</v>
      </c>
      <c r="D4" s="153"/>
      <c r="E4" s="153"/>
      <c r="F4" s="153"/>
      <c r="G4" s="154" t="s">
        <v>108</v>
      </c>
      <c r="H4" s="147" t="s">
        <v>257</v>
      </c>
      <c r="I4" s="148"/>
      <c r="J4" s="146" t="s">
        <v>105</v>
      </c>
      <c r="K4" s="146"/>
      <c r="L4" s="146"/>
      <c r="M4" s="146"/>
      <c r="N4" s="143" t="s">
        <v>119</v>
      </c>
      <c r="O4" s="143"/>
      <c r="P4" s="143"/>
      <c r="Q4" s="143"/>
      <c r="R4" s="143"/>
      <c r="S4" s="143" t="s">
        <v>120</v>
      </c>
      <c r="T4" s="143"/>
      <c r="U4" s="143"/>
      <c r="V4" s="143"/>
      <c r="W4" s="143"/>
    </row>
    <row r="5" spans="1:23" s="2" customFormat="1" ht="49.5" customHeight="1" x14ac:dyDescent="0.2">
      <c r="A5" s="151"/>
      <c r="B5" s="152"/>
      <c r="C5" s="144" t="s">
        <v>108</v>
      </c>
      <c r="D5" s="144"/>
      <c r="E5" s="144" t="s">
        <v>109</v>
      </c>
      <c r="F5" s="144"/>
      <c r="G5" s="155"/>
      <c r="H5" s="149"/>
      <c r="I5" s="150"/>
      <c r="J5" s="146"/>
      <c r="K5" s="146"/>
      <c r="L5" s="146"/>
      <c r="M5" s="146"/>
      <c r="N5" s="145" t="s">
        <v>118</v>
      </c>
      <c r="O5" s="146" t="s">
        <v>64</v>
      </c>
      <c r="P5" s="146"/>
      <c r="Q5" s="146"/>
      <c r="R5" s="146"/>
      <c r="S5" s="145" t="s">
        <v>118</v>
      </c>
      <c r="T5" s="146" t="s">
        <v>64</v>
      </c>
      <c r="U5" s="146"/>
      <c r="V5" s="146"/>
      <c r="W5" s="146"/>
    </row>
    <row r="6" spans="1:23" s="6" customFormat="1" ht="91.5" customHeight="1" x14ac:dyDescent="0.2">
      <c r="A6" s="151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56"/>
      <c r="H6" s="87" t="s">
        <v>258</v>
      </c>
      <c r="I6" s="88" t="s">
        <v>259</v>
      </c>
      <c r="J6" s="69" t="s">
        <v>65</v>
      </c>
      <c r="K6" s="69" t="s">
        <v>66</v>
      </c>
      <c r="L6" s="69" t="s">
        <v>67</v>
      </c>
      <c r="M6" s="69" t="s">
        <v>68</v>
      </c>
      <c r="N6" s="145"/>
      <c r="O6" s="69" t="s">
        <v>65</v>
      </c>
      <c r="P6" s="69" t="s">
        <v>66</v>
      </c>
      <c r="Q6" s="69" t="s">
        <v>67</v>
      </c>
      <c r="R6" s="69" t="s">
        <v>68</v>
      </c>
      <c r="S6" s="145"/>
      <c r="T6" s="69" t="s">
        <v>65</v>
      </c>
      <c r="U6" s="69" t="s">
        <v>66</v>
      </c>
      <c r="V6" s="69" t="s">
        <v>67</v>
      </c>
      <c r="W6" s="69" t="s">
        <v>68</v>
      </c>
    </row>
    <row r="7" spans="1:23" x14ac:dyDescent="0.2">
      <c r="A7" s="27">
        <v>1</v>
      </c>
      <c r="B7" s="3" t="s">
        <v>2</v>
      </c>
      <c r="C7" s="37">
        <v>222</v>
      </c>
      <c r="D7" s="37">
        <v>8167</v>
      </c>
      <c r="E7" s="37">
        <v>2.6463225652640362E-2</v>
      </c>
      <c r="F7" s="37">
        <v>0.97353677434735963</v>
      </c>
      <c r="G7" s="52">
        <v>8389</v>
      </c>
      <c r="H7" s="13">
        <v>2335</v>
      </c>
      <c r="I7" s="89">
        <v>6</v>
      </c>
      <c r="J7" s="13">
        <v>584</v>
      </c>
      <c r="K7" s="13">
        <v>584</v>
      </c>
      <c r="L7" s="13">
        <v>584</v>
      </c>
      <c r="M7" s="13">
        <v>583</v>
      </c>
      <c r="N7" s="32">
        <v>62</v>
      </c>
      <c r="O7" s="32">
        <v>16</v>
      </c>
      <c r="P7" s="32">
        <v>16</v>
      </c>
      <c r="Q7" s="32">
        <v>16</v>
      </c>
      <c r="R7" s="32">
        <v>14</v>
      </c>
      <c r="S7" s="32">
        <v>2273</v>
      </c>
      <c r="T7" s="32">
        <v>568</v>
      </c>
      <c r="U7" s="32">
        <v>568</v>
      </c>
      <c r="V7" s="32">
        <v>568</v>
      </c>
      <c r="W7" s="32">
        <v>569</v>
      </c>
    </row>
    <row r="8" spans="1:23" x14ac:dyDescent="0.2">
      <c r="A8" s="27">
        <v>2</v>
      </c>
      <c r="B8" s="3" t="s">
        <v>3</v>
      </c>
      <c r="C8" s="37">
        <v>1082</v>
      </c>
      <c r="D8" s="37">
        <v>13789</v>
      </c>
      <c r="E8" s="37">
        <v>7.2759061260170801E-2</v>
      </c>
      <c r="F8" s="37">
        <v>0.92724093873982916</v>
      </c>
      <c r="G8" s="52">
        <v>14871</v>
      </c>
      <c r="H8" s="13">
        <v>4213</v>
      </c>
      <c r="I8" s="89">
        <v>5</v>
      </c>
      <c r="J8" s="13">
        <v>1053</v>
      </c>
      <c r="K8" s="13">
        <v>1053</v>
      </c>
      <c r="L8" s="13">
        <v>1053</v>
      </c>
      <c r="M8" s="13">
        <v>1054</v>
      </c>
      <c r="N8" s="32">
        <v>307</v>
      </c>
      <c r="O8" s="32">
        <v>77</v>
      </c>
      <c r="P8" s="32">
        <v>77</v>
      </c>
      <c r="Q8" s="32">
        <v>77</v>
      </c>
      <c r="R8" s="32">
        <v>76</v>
      </c>
      <c r="S8" s="32">
        <v>3906</v>
      </c>
      <c r="T8" s="32">
        <v>976</v>
      </c>
      <c r="U8" s="32">
        <v>976</v>
      </c>
      <c r="V8" s="32">
        <v>976</v>
      </c>
      <c r="W8" s="32">
        <v>978</v>
      </c>
    </row>
    <row r="9" spans="1:23" x14ac:dyDescent="0.2">
      <c r="A9" s="27">
        <v>3</v>
      </c>
      <c r="B9" s="3" t="s">
        <v>4</v>
      </c>
      <c r="C9" s="37">
        <v>17087</v>
      </c>
      <c r="D9" s="37">
        <v>474</v>
      </c>
      <c r="E9" s="37">
        <v>0.97300837082170721</v>
      </c>
      <c r="F9" s="37">
        <v>2.6991629178292786E-2</v>
      </c>
      <c r="G9" s="52">
        <v>17561</v>
      </c>
      <c r="H9" s="13">
        <v>4947</v>
      </c>
      <c r="I9" s="89">
        <v>6</v>
      </c>
      <c r="J9" s="13">
        <v>1237</v>
      </c>
      <c r="K9" s="13">
        <v>1237</v>
      </c>
      <c r="L9" s="13">
        <v>1237</v>
      </c>
      <c r="M9" s="13">
        <v>1236</v>
      </c>
      <c r="N9" s="32">
        <v>4813</v>
      </c>
      <c r="O9" s="32">
        <v>1203</v>
      </c>
      <c r="P9" s="32">
        <v>1203</v>
      </c>
      <c r="Q9" s="32">
        <v>1203</v>
      </c>
      <c r="R9" s="32">
        <v>1204</v>
      </c>
      <c r="S9" s="32">
        <v>134</v>
      </c>
      <c r="T9" s="32">
        <v>34</v>
      </c>
      <c r="U9" s="32">
        <v>34</v>
      </c>
      <c r="V9" s="32">
        <v>34</v>
      </c>
      <c r="W9" s="32">
        <v>32</v>
      </c>
    </row>
    <row r="10" spans="1:23" x14ac:dyDescent="0.2">
      <c r="A10" s="27">
        <v>4</v>
      </c>
      <c r="B10" s="3" t="s">
        <v>5</v>
      </c>
      <c r="C10" s="37">
        <v>1390</v>
      </c>
      <c r="D10" s="37">
        <v>11159</v>
      </c>
      <c r="E10" s="37">
        <v>0.11076579807155949</v>
      </c>
      <c r="F10" s="37">
        <v>0.88923420192844049</v>
      </c>
      <c r="G10" s="52">
        <v>12549</v>
      </c>
      <c r="H10" s="13">
        <v>3523</v>
      </c>
      <c r="I10" s="89">
        <v>12</v>
      </c>
      <c r="J10" s="13">
        <v>881</v>
      </c>
      <c r="K10" s="13">
        <v>881</v>
      </c>
      <c r="L10" s="13">
        <v>881</v>
      </c>
      <c r="M10" s="13">
        <v>880</v>
      </c>
      <c r="N10" s="32">
        <v>390</v>
      </c>
      <c r="O10" s="32">
        <v>98</v>
      </c>
      <c r="P10" s="32">
        <v>98</v>
      </c>
      <c r="Q10" s="32">
        <v>98</v>
      </c>
      <c r="R10" s="32">
        <v>96</v>
      </c>
      <c r="S10" s="32">
        <v>3133</v>
      </c>
      <c r="T10" s="32">
        <v>783</v>
      </c>
      <c r="U10" s="32">
        <v>783</v>
      </c>
      <c r="V10" s="32">
        <v>783</v>
      </c>
      <c r="W10" s="32">
        <v>784</v>
      </c>
    </row>
    <row r="11" spans="1:23" x14ac:dyDescent="0.2">
      <c r="A11" s="27">
        <v>5</v>
      </c>
      <c r="B11" s="3" t="s">
        <v>6</v>
      </c>
      <c r="C11" s="37">
        <v>4114</v>
      </c>
      <c r="D11" s="37">
        <v>21091</v>
      </c>
      <c r="E11" s="37">
        <v>0.16322158301924222</v>
      </c>
      <c r="F11" s="37">
        <v>0.83677841698075772</v>
      </c>
      <c r="G11" s="52">
        <v>25205</v>
      </c>
      <c r="H11" s="13">
        <v>7089</v>
      </c>
      <c r="I11" s="89">
        <v>12</v>
      </c>
      <c r="J11" s="13">
        <v>1772</v>
      </c>
      <c r="K11" s="13">
        <v>1772</v>
      </c>
      <c r="L11" s="13">
        <v>1772</v>
      </c>
      <c r="M11" s="13">
        <v>1773</v>
      </c>
      <c r="N11" s="32">
        <v>1157</v>
      </c>
      <c r="O11" s="32">
        <v>289</v>
      </c>
      <c r="P11" s="32">
        <v>289</v>
      </c>
      <c r="Q11" s="32">
        <v>289</v>
      </c>
      <c r="R11" s="32">
        <v>290</v>
      </c>
      <c r="S11" s="32">
        <v>5932</v>
      </c>
      <c r="T11" s="32">
        <v>1483</v>
      </c>
      <c r="U11" s="32">
        <v>1483</v>
      </c>
      <c r="V11" s="32">
        <v>1483</v>
      </c>
      <c r="W11" s="32">
        <v>1483</v>
      </c>
    </row>
    <row r="12" spans="1:23" x14ac:dyDescent="0.2">
      <c r="A12" s="27">
        <v>6</v>
      </c>
      <c r="B12" s="3" t="s">
        <v>7</v>
      </c>
      <c r="C12" s="37">
        <v>194</v>
      </c>
      <c r="D12" s="37">
        <v>8108</v>
      </c>
      <c r="E12" s="37">
        <v>2.3367863165502288E-2</v>
      </c>
      <c r="F12" s="37">
        <v>0.97663213683449768</v>
      </c>
      <c r="G12" s="52">
        <v>8302</v>
      </c>
      <c r="H12" s="13">
        <v>2329</v>
      </c>
      <c r="I12" s="89">
        <v>12</v>
      </c>
      <c r="J12" s="13">
        <v>582</v>
      </c>
      <c r="K12" s="13">
        <v>582</v>
      </c>
      <c r="L12" s="13">
        <v>582</v>
      </c>
      <c r="M12" s="13">
        <v>583</v>
      </c>
      <c r="N12" s="32">
        <v>54</v>
      </c>
      <c r="O12" s="32">
        <v>14</v>
      </c>
      <c r="P12" s="32">
        <v>14</v>
      </c>
      <c r="Q12" s="32">
        <v>14</v>
      </c>
      <c r="R12" s="32">
        <v>12</v>
      </c>
      <c r="S12" s="32">
        <v>2275</v>
      </c>
      <c r="T12" s="32">
        <v>568</v>
      </c>
      <c r="U12" s="32">
        <v>568</v>
      </c>
      <c r="V12" s="32">
        <v>568</v>
      </c>
      <c r="W12" s="32">
        <v>571</v>
      </c>
    </row>
    <row r="13" spans="1:23" x14ac:dyDescent="0.2">
      <c r="A13" s="27">
        <v>7</v>
      </c>
      <c r="B13" s="3" t="s">
        <v>8</v>
      </c>
      <c r="C13" s="37">
        <v>9931</v>
      </c>
      <c r="D13" s="37">
        <v>16516</v>
      </c>
      <c r="E13" s="37">
        <v>0.37550572843800811</v>
      </c>
      <c r="F13" s="37">
        <v>0.62449427156199189</v>
      </c>
      <c r="G13" s="52">
        <v>26447</v>
      </c>
      <c r="H13" s="13">
        <v>7472</v>
      </c>
      <c r="I13" s="89">
        <v>10</v>
      </c>
      <c r="J13" s="13">
        <v>1868</v>
      </c>
      <c r="K13" s="13">
        <v>1868</v>
      </c>
      <c r="L13" s="13">
        <v>1868</v>
      </c>
      <c r="M13" s="13">
        <v>1868</v>
      </c>
      <c r="N13" s="32">
        <v>2806</v>
      </c>
      <c r="O13" s="32">
        <v>702</v>
      </c>
      <c r="P13" s="32">
        <v>702</v>
      </c>
      <c r="Q13" s="32">
        <v>702</v>
      </c>
      <c r="R13" s="32">
        <v>700</v>
      </c>
      <c r="S13" s="32">
        <v>4666</v>
      </c>
      <c r="T13" s="32">
        <v>1166</v>
      </c>
      <c r="U13" s="32">
        <v>1166</v>
      </c>
      <c r="V13" s="32">
        <v>1166</v>
      </c>
      <c r="W13" s="32">
        <v>1168</v>
      </c>
    </row>
    <row r="14" spans="1:23" x14ac:dyDescent="0.2">
      <c r="A14" s="27">
        <v>8</v>
      </c>
      <c r="B14" s="3" t="s">
        <v>9</v>
      </c>
      <c r="C14" s="37">
        <v>1017</v>
      </c>
      <c r="D14" s="37">
        <v>19151</v>
      </c>
      <c r="E14" s="37">
        <v>5.0426418088060296E-2</v>
      </c>
      <c r="F14" s="37">
        <v>0.94957358191193975</v>
      </c>
      <c r="G14" s="52">
        <v>20168</v>
      </c>
      <c r="H14" s="13">
        <v>5698</v>
      </c>
      <c r="I14" s="89">
        <v>10</v>
      </c>
      <c r="J14" s="13">
        <v>1425</v>
      </c>
      <c r="K14" s="13">
        <v>1425</v>
      </c>
      <c r="L14" s="13">
        <v>1425</v>
      </c>
      <c r="M14" s="13">
        <v>1423</v>
      </c>
      <c r="N14" s="32">
        <v>287</v>
      </c>
      <c r="O14" s="32">
        <v>72</v>
      </c>
      <c r="P14" s="32">
        <v>72</v>
      </c>
      <c r="Q14" s="32">
        <v>72</v>
      </c>
      <c r="R14" s="32">
        <v>71</v>
      </c>
      <c r="S14" s="32">
        <v>5411</v>
      </c>
      <c r="T14" s="32">
        <v>1353</v>
      </c>
      <c r="U14" s="32">
        <v>1353</v>
      </c>
      <c r="V14" s="32">
        <v>1353</v>
      </c>
      <c r="W14" s="32">
        <v>1352</v>
      </c>
    </row>
    <row r="15" spans="1:23" x14ac:dyDescent="0.2">
      <c r="A15" s="27">
        <v>9</v>
      </c>
      <c r="B15" s="3" t="s">
        <v>10</v>
      </c>
      <c r="C15" s="37">
        <v>42487</v>
      </c>
      <c r="D15" s="37">
        <v>4862</v>
      </c>
      <c r="E15" s="37">
        <v>0.89731567720543204</v>
      </c>
      <c r="F15" s="37">
        <v>0.10268432279456796</v>
      </c>
      <c r="G15" s="52"/>
      <c r="H15" s="13">
        <v>0</v>
      </c>
      <c r="I15" s="89"/>
      <c r="J15" s="13">
        <v>0</v>
      </c>
      <c r="K15" s="13">
        <v>0</v>
      </c>
      <c r="L15" s="13">
        <v>0</v>
      </c>
      <c r="M15" s="13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</row>
    <row r="16" spans="1:23" ht="16.5" customHeight="1" x14ac:dyDescent="0.2">
      <c r="A16" s="27">
        <v>10</v>
      </c>
      <c r="B16" s="3" t="s">
        <v>53</v>
      </c>
      <c r="C16" s="37">
        <v>2504</v>
      </c>
      <c r="D16" s="37">
        <v>26391</v>
      </c>
      <c r="E16" s="37">
        <v>8.6658591451808265E-2</v>
      </c>
      <c r="F16" s="37">
        <v>0.91334140854819168</v>
      </c>
      <c r="G16" s="52">
        <v>28895</v>
      </c>
      <c r="H16" s="13">
        <v>8165</v>
      </c>
      <c r="I16" s="89">
        <v>18</v>
      </c>
      <c r="J16" s="13">
        <v>2041</v>
      </c>
      <c r="K16" s="13">
        <v>2041</v>
      </c>
      <c r="L16" s="13">
        <v>2041</v>
      </c>
      <c r="M16" s="13">
        <v>2042</v>
      </c>
      <c r="N16" s="32">
        <v>708</v>
      </c>
      <c r="O16" s="32">
        <v>177</v>
      </c>
      <c r="P16" s="32">
        <v>177</v>
      </c>
      <c r="Q16" s="32">
        <v>177</v>
      </c>
      <c r="R16" s="32">
        <v>177</v>
      </c>
      <c r="S16" s="32">
        <v>7457</v>
      </c>
      <c r="T16" s="32">
        <v>1864</v>
      </c>
      <c r="U16" s="32">
        <v>1864</v>
      </c>
      <c r="V16" s="32">
        <v>1864</v>
      </c>
      <c r="W16" s="32">
        <v>1865</v>
      </c>
    </row>
    <row r="17" spans="1:23" x14ac:dyDescent="0.2">
      <c r="A17" s="27">
        <v>11</v>
      </c>
      <c r="B17" s="3" t="s">
        <v>11</v>
      </c>
      <c r="C17" s="37">
        <v>13349</v>
      </c>
      <c r="D17" s="37">
        <v>623</v>
      </c>
      <c r="E17" s="37">
        <v>0.95541082164328661</v>
      </c>
      <c r="F17" s="37">
        <v>4.4589178356713388E-2</v>
      </c>
      <c r="G17" s="52">
        <v>13972</v>
      </c>
      <c r="H17" s="13">
        <v>3893</v>
      </c>
      <c r="I17" s="89">
        <v>6</v>
      </c>
      <c r="J17" s="13">
        <v>973</v>
      </c>
      <c r="K17" s="13">
        <v>973</v>
      </c>
      <c r="L17" s="13">
        <v>973</v>
      </c>
      <c r="M17" s="13">
        <v>974</v>
      </c>
      <c r="N17" s="32">
        <v>3719</v>
      </c>
      <c r="O17" s="32">
        <v>930</v>
      </c>
      <c r="P17" s="32">
        <v>930</v>
      </c>
      <c r="Q17" s="32">
        <v>930</v>
      </c>
      <c r="R17" s="32">
        <v>929</v>
      </c>
      <c r="S17" s="32">
        <v>174</v>
      </c>
      <c r="T17" s="32">
        <v>43</v>
      </c>
      <c r="U17" s="32">
        <v>43</v>
      </c>
      <c r="V17" s="32">
        <v>43</v>
      </c>
      <c r="W17" s="32">
        <v>45</v>
      </c>
    </row>
    <row r="18" spans="1:23" x14ac:dyDescent="0.2">
      <c r="A18" s="27">
        <v>12</v>
      </c>
      <c r="B18" s="3" t="s">
        <v>12</v>
      </c>
      <c r="C18" s="37">
        <v>5281</v>
      </c>
      <c r="D18" s="37">
        <v>10241</v>
      </c>
      <c r="E18" s="37">
        <v>0.34022677490014175</v>
      </c>
      <c r="F18" s="37">
        <v>0.65977322509985825</v>
      </c>
      <c r="G18" s="52">
        <v>15522</v>
      </c>
      <c r="H18" s="13">
        <v>4352</v>
      </c>
      <c r="I18" s="89">
        <v>12</v>
      </c>
      <c r="J18" s="13">
        <v>1088</v>
      </c>
      <c r="K18" s="13">
        <v>1088</v>
      </c>
      <c r="L18" s="13">
        <v>1088</v>
      </c>
      <c r="M18" s="13">
        <v>1088</v>
      </c>
      <c r="N18" s="32">
        <v>1481</v>
      </c>
      <c r="O18" s="32">
        <v>370</v>
      </c>
      <c r="P18" s="32">
        <v>370</v>
      </c>
      <c r="Q18" s="32">
        <v>370</v>
      </c>
      <c r="R18" s="32">
        <v>371</v>
      </c>
      <c r="S18" s="32">
        <v>2871</v>
      </c>
      <c r="T18" s="32">
        <v>718</v>
      </c>
      <c r="U18" s="32">
        <v>718</v>
      </c>
      <c r="V18" s="32">
        <v>718</v>
      </c>
      <c r="W18" s="32">
        <v>717</v>
      </c>
    </row>
    <row r="19" spans="1:23" x14ac:dyDescent="0.2">
      <c r="A19" s="27">
        <v>13</v>
      </c>
      <c r="B19" s="3" t="s">
        <v>13</v>
      </c>
      <c r="C19" s="37">
        <v>765</v>
      </c>
      <c r="D19" s="37">
        <v>14441</v>
      </c>
      <c r="E19" s="37">
        <v>5.0309088517690385E-2</v>
      </c>
      <c r="F19" s="37">
        <v>0.94969091148230966</v>
      </c>
      <c r="G19" s="52">
        <v>15206</v>
      </c>
      <c r="H19" s="13">
        <v>4288</v>
      </c>
      <c r="I19" s="89">
        <v>15</v>
      </c>
      <c r="J19" s="13">
        <v>1072</v>
      </c>
      <c r="K19" s="13">
        <v>1072</v>
      </c>
      <c r="L19" s="13">
        <v>1072</v>
      </c>
      <c r="M19" s="13">
        <v>1072</v>
      </c>
      <c r="N19" s="32">
        <v>216</v>
      </c>
      <c r="O19" s="32">
        <v>54</v>
      </c>
      <c r="P19" s="32">
        <v>54</v>
      </c>
      <c r="Q19" s="32">
        <v>54</v>
      </c>
      <c r="R19" s="32">
        <v>54</v>
      </c>
      <c r="S19" s="32">
        <v>4072</v>
      </c>
      <c r="T19" s="32">
        <v>1018</v>
      </c>
      <c r="U19" s="32">
        <v>1018</v>
      </c>
      <c r="V19" s="32">
        <v>1018</v>
      </c>
      <c r="W19" s="32">
        <v>1018</v>
      </c>
    </row>
    <row r="20" spans="1:23" x14ac:dyDescent="0.2">
      <c r="A20" s="27">
        <v>14</v>
      </c>
      <c r="B20" s="3" t="s">
        <v>14</v>
      </c>
      <c r="C20" s="37">
        <v>146</v>
      </c>
      <c r="D20" s="37">
        <v>10746</v>
      </c>
      <c r="E20" s="37">
        <v>1.3404333455747338E-2</v>
      </c>
      <c r="F20" s="37">
        <v>0.98659566654425268</v>
      </c>
      <c r="G20" s="52">
        <v>10892</v>
      </c>
      <c r="H20" s="13">
        <v>3052</v>
      </c>
      <c r="I20" s="89">
        <v>6</v>
      </c>
      <c r="J20" s="13">
        <v>763</v>
      </c>
      <c r="K20" s="13">
        <v>763</v>
      </c>
      <c r="L20" s="13">
        <v>763</v>
      </c>
      <c r="M20" s="13">
        <v>763</v>
      </c>
      <c r="N20" s="32">
        <v>41</v>
      </c>
      <c r="O20" s="32">
        <v>10</v>
      </c>
      <c r="P20" s="32">
        <v>10</v>
      </c>
      <c r="Q20" s="32">
        <v>10</v>
      </c>
      <c r="R20" s="32">
        <v>11</v>
      </c>
      <c r="S20" s="32">
        <v>3011</v>
      </c>
      <c r="T20" s="32">
        <v>753</v>
      </c>
      <c r="U20" s="32">
        <v>753</v>
      </c>
      <c r="V20" s="32">
        <v>753</v>
      </c>
      <c r="W20" s="32">
        <v>752</v>
      </c>
    </row>
    <row r="21" spans="1:23" x14ac:dyDescent="0.2">
      <c r="A21" s="27">
        <v>15</v>
      </c>
      <c r="B21" s="3" t="s">
        <v>15</v>
      </c>
      <c r="C21" s="37">
        <v>16169</v>
      </c>
      <c r="D21" s="37">
        <v>1386</v>
      </c>
      <c r="E21" s="37">
        <v>0.92104813443463396</v>
      </c>
      <c r="F21" s="37">
        <v>7.8951865565366042E-2</v>
      </c>
      <c r="G21" s="52">
        <v>17555</v>
      </c>
      <c r="H21" s="13">
        <v>4893</v>
      </c>
      <c r="I21" s="89">
        <v>15</v>
      </c>
      <c r="J21" s="13">
        <v>1223</v>
      </c>
      <c r="K21" s="13">
        <v>1223</v>
      </c>
      <c r="L21" s="13">
        <v>1223</v>
      </c>
      <c r="M21" s="13">
        <v>1224</v>
      </c>
      <c r="N21" s="32">
        <v>4507</v>
      </c>
      <c r="O21" s="32">
        <v>1127</v>
      </c>
      <c r="P21" s="32">
        <v>1127</v>
      </c>
      <c r="Q21" s="32">
        <v>1127</v>
      </c>
      <c r="R21" s="32">
        <v>1126</v>
      </c>
      <c r="S21" s="32">
        <v>386</v>
      </c>
      <c r="T21" s="32">
        <v>96</v>
      </c>
      <c r="U21" s="32">
        <v>96</v>
      </c>
      <c r="V21" s="32">
        <v>96</v>
      </c>
      <c r="W21" s="32">
        <v>98</v>
      </c>
    </row>
    <row r="22" spans="1:23" x14ac:dyDescent="0.2">
      <c r="A22" s="27">
        <v>16</v>
      </c>
      <c r="B22" s="3" t="s">
        <v>16</v>
      </c>
      <c r="C22" s="37">
        <v>833</v>
      </c>
      <c r="D22" s="37">
        <v>9705</v>
      </c>
      <c r="E22" s="37">
        <v>7.9047257544126018E-2</v>
      </c>
      <c r="F22" s="37">
        <v>0.920952742455874</v>
      </c>
      <c r="G22" s="52">
        <v>10538</v>
      </c>
      <c r="H22" s="13">
        <v>2953</v>
      </c>
      <c r="I22" s="89">
        <v>6</v>
      </c>
      <c r="J22" s="13">
        <v>738</v>
      </c>
      <c r="K22" s="13">
        <v>738</v>
      </c>
      <c r="L22" s="13">
        <v>738</v>
      </c>
      <c r="M22" s="13">
        <v>739</v>
      </c>
      <c r="N22" s="32">
        <v>233</v>
      </c>
      <c r="O22" s="32">
        <v>58</v>
      </c>
      <c r="P22" s="32">
        <v>58</v>
      </c>
      <c r="Q22" s="32">
        <v>58</v>
      </c>
      <c r="R22" s="32">
        <v>59</v>
      </c>
      <c r="S22" s="32">
        <v>2720</v>
      </c>
      <c r="T22" s="32">
        <v>680</v>
      </c>
      <c r="U22" s="32">
        <v>680</v>
      </c>
      <c r="V22" s="32">
        <v>680</v>
      </c>
      <c r="W22" s="32">
        <v>680</v>
      </c>
    </row>
    <row r="23" spans="1:23" x14ac:dyDescent="0.2">
      <c r="A23" s="27">
        <v>17</v>
      </c>
      <c r="B23" s="3" t="s">
        <v>17</v>
      </c>
      <c r="C23" s="37">
        <v>93</v>
      </c>
      <c r="D23" s="37">
        <v>9525</v>
      </c>
      <c r="E23" s="37">
        <v>9.6693699313786657E-3</v>
      </c>
      <c r="F23" s="37">
        <v>0.99033063006862132</v>
      </c>
      <c r="G23" s="52">
        <v>9618</v>
      </c>
      <c r="H23" s="13">
        <v>2670</v>
      </c>
      <c r="I23" s="89">
        <v>6</v>
      </c>
      <c r="J23" s="13">
        <v>668</v>
      </c>
      <c r="K23" s="13">
        <v>668</v>
      </c>
      <c r="L23" s="13">
        <v>668</v>
      </c>
      <c r="M23" s="13">
        <v>666</v>
      </c>
      <c r="N23" s="32">
        <v>26</v>
      </c>
      <c r="O23" s="32">
        <v>7</v>
      </c>
      <c r="P23" s="32">
        <v>7</v>
      </c>
      <c r="Q23" s="32">
        <v>7</v>
      </c>
      <c r="R23" s="32">
        <v>5</v>
      </c>
      <c r="S23" s="32">
        <v>2644</v>
      </c>
      <c r="T23" s="32">
        <v>661</v>
      </c>
      <c r="U23" s="32">
        <v>661</v>
      </c>
      <c r="V23" s="32">
        <v>661</v>
      </c>
      <c r="W23" s="32">
        <v>661</v>
      </c>
    </row>
    <row r="24" spans="1:23" x14ac:dyDescent="0.2">
      <c r="A24" s="27">
        <v>18</v>
      </c>
      <c r="B24" s="3" t="s">
        <v>18</v>
      </c>
      <c r="C24" s="37">
        <v>1178</v>
      </c>
      <c r="D24" s="37">
        <v>13087</v>
      </c>
      <c r="E24" s="37">
        <v>8.2579740623904663E-2</v>
      </c>
      <c r="F24" s="37">
        <v>0.91742025937609539</v>
      </c>
      <c r="G24" s="52">
        <v>14265</v>
      </c>
      <c r="H24" s="13">
        <v>4024</v>
      </c>
      <c r="I24" s="89">
        <v>10</v>
      </c>
      <c r="J24" s="13">
        <v>1006</v>
      </c>
      <c r="K24" s="13">
        <v>1006</v>
      </c>
      <c r="L24" s="13">
        <v>1006</v>
      </c>
      <c r="M24" s="13">
        <v>1006</v>
      </c>
      <c r="N24" s="32">
        <v>332</v>
      </c>
      <c r="O24" s="32">
        <v>83</v>
      </c>
      <c r="P24" s="32">
        <v>83</v>
      </c>
      <c r="Q24" s="32">
        <v>83</v>
      </c>
      <c r="R24" s="32">
        <v>83</v>
      </c>
      <c r="S24" s="32">
        <v>3692</v>
      </c>
      <c r="T24" s="32">
        <v>923</v>
      </c>
      <c r="U24" s="32">
        <v>923</v>
      </c>
      <c r="V24" s="32">
        <v>923</v>
      </c>
      <c r="W24" s="32">
        <v>923</v>
      </c>
    </row>
    <row r="25" spans="1:23" x14ac:dyDescent="0.2">
      <c r="A25" s="27">
        <v>19</v>
      </c>
      <c r="B25" s="3" t="s">
        <v>19</v>
      </c>
      <c r="C25" s="37">
        <v>513</v>
      </c>
      <c r="D25" s="37">
        <v>4928</v>
      </c>
      <c r="E25" s="37">
        <v>9.4284138945046864E-2</v>
      </c>
      <c r="F25" s="37">
        <v>0.90571586105495316</v>
      </c>
      <c r="G25" s="52">
        <v>5441</v>
      </c>
      <c r="H25" s="13">
        <v>1539</v>
      </c>
      <c r="I25" s="89">
        <v>3</v>
      </c>
      <c r="J25" s="13">
        <v>385</v>
      </c>
      <c r="K25" s="13">
        <v>385</v>
      </c>
      <c r="L25" s="13">
        <v>385</v>
      </c>
      <c r="M25" s="13">
        <v>384</v>
      </c>
      <c r="N25" s="32">
        <v>145</v>
      </c>
      <c r="O25" s="32">
        <v>36</v>
      </c>
      <c r="P25" s="32">
        <v>36</v>
      </c>
      <c r="Q25" s="32">
        <v>36</v>
      </c>
      <c r="R25" s="32">
        <v>37</v>
      </c>
      <c r="S25" s="32">
        <v>1394</v>
      </c>
      <c r="T25" s="32">
        <v>349</v>
      </c>
      <c r="U25" s="32">
        <v>349</v>
      </c>
      <c r="V25" s="32">
        <v>349</v>
      </c>
      <c r="W25" s="32">
        <v>347</v>
      </c>
    </row>
    <row r="26" spans="1:23" x14ac:dyDescent="0.2">
      <c r="A26" s="27">
        <v>20</v>
      </c>
      <c r="B26" s="3" t="s">
        <v>20</v>
      </c>
      <c r="C26" s="37">
        <v>9717</v>
      </c>
      <c r="D26" s="37">
        <v>14286</v>
      </c>
      <c r="E26" s="37">
        <v>0.40482439695038119</v>
      </c>
      <c r="F26" s="37">
        <v>0.59517560304961881</v>
      </c>
      <c r="G26" s="52"/>
      <c r="H26" s="13">
        <v>0</v>
      </c>
      <c r="I26" s="89"/>
      <c r="J26" s="13">
        <v>0</v>
      </c>
      <c r="K26" s="13">
        <v>0</v>
      </c>
      <c r="L26" s="13">
        <v>0</v>
      </c>
      <c r="M26" s="13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</row>
    <row r="27" spans="1:23" x14ac:dyDescent="0.2">
      <c r="A27" s="27">
        <v>21</v>
      </c>
      <c r="B27" s="3" t="s">
        <v>21</v>
      </c>
      <c r="C27" s="37">
        <v>1289</v>
      </c>
      <c r="D27" s="37">
        <v>13610</v>
      </c>
      <c r="E27" s="37">
        <v>8.6515873548560301E-2</v>
      </c>
      <c r="F27" s="37">
        <v>0.91348412645143973</v>
      </c>
      <c r="G27" s="52">
        <v>14899</v>
      </c>
      <c r="H27" s="13">
        <v>4161</v>
      </c>
      <c r="I27" s="89">
        <v>6</v>
      </c>
      <c r="J27" s="13">
        <v>1040</v>
      </c>
      <c r="K27" s="13">
        <v>1040</v>
      </c>
      <c r="L27" s="13">
        <v>1040</v>
      </c>
      <c r="M27" s="13">
        <v>1041</v>
      </c>
      <c r="N27" s="32">
        <v>360</v>
      </c>
      <c r="O27" s="32">
        <v>90</v>
      </c>
      <c r="P27" s="32">
        <v>90</v>
      </c>
      <c r="Q27" s="32">
        <v>90</v>
      </c>
      <c r="R27" s="32">
        <v>90</v>
      </c>
      <c r="S27" s="32">
        <v>3801</v>
      </c>
      <c r="T27" s="32">
        <v>950</v>
      </c>
      <c r="U27" s="32">
        <v>950</v>
      </c>
      <c r="V27" s="32">
        <v>950</v>
      </c>
      <c r="W27" s="32">
        <v>951</v>
      </c>
    </row>
    <row r="28" spans="1:23" x14ac:dyDescent="0.2">
      <c r="A28" s="27">
        <v>22</v>
      </c>
      <c r="B28" s="3" t="s">
        <v>22</v>
      </c>
      <c r="C28" s="37">
        <v>4526</v>
      </c>
      <c r="D28" s="37">
        <v>20779</v>
      </c>
      <c r="E28" s="37">
        <v>0.17885793321477969</v>
      </c>
      <c r="F28" s="37">
        <v>0.82114206678522028</v>
      </c>
      <c r="G28" s="52">
        <v>25305</v>
      </c>
      <c r="H28" s="13">
        <v>7132</v>
      </c>
      <c r="I28" s="89">
        <v>8</v>
      </c>
      <c r="J28" s="13">
        <v>1783</v>
      </c>
      <c r="K28" s="13">
        <v>1783</v>
      </c>
      <c r="L28" s="13">
        <v>1783</v>
      </c>
      <c r="M28" s="13">
        <v>1783</v>
      </c>
      <c r="N28" s="32">
        <v>1276</v>
      </c>
      <c r="O28" s="32">
        <v>319</v>
      </c>
      <c r="P28" s="32">
        <v>319</v>
      </c>
      <c r="Q28" s="32">
        <v>319</v>
      </c>
      <c r="R28" s="32">
        <v>319</v>
      </c>
      <c r="S28" s="32">
        <v>5856</v>
      </c>
      <c r="T28" s="32">
        <v>1464</v>
      </c>
      <c r="U28" s="32">
        <v>1464</v>
      </c>
      <c r="V28" s="32">
        <v>1464</v>
      </c>
      <c r="W28" s="32">
        <v>1464</v>
      </c>
    </row>
    <row r="29" spans="1:23" x14ac:dyDescent="0.2">
      <c r="A29" s="27">
        <v>23</v>
      </c>
      <c r="B29" s="3" t="s">
        <v>23</v>
      </c>
      <c r="C29" s="37">
        <v>1276</v>
      </c>
      <c r="D29" s="37">
        <v>16998</v>
      </c>
      <c r="E29" s="37">
        <v>6.9825982269891645E-2</v>
      </c>
      <c r="F29" s="37">
        <v>0.93017401773010833</v>
      </c>
      <c r="G29" s="52">
        <v>18274</v>
      </c>
      <c r="H29" s="13">
        <v>5172</v>
      </c>
      <c r="I29" s="89">
        <v>8</v>
      </c>
      <c r="J29" s="13">
        <v>1293</v>
      </c>
      <c r="K29" s="13">
        <v>1293</v>
      </c>
      <c r="L29" s="13">
        <v>1293</v>
      </c>
      <c r="M29" s="13">
        <v>1293</v>
      </c>
      <c r="N29" s="32">
        <v>361</v>
      </c>
      <c r="O29" s="32">
        <v>90</v>
      </c>
      <c r="P29" s="32">
        <v>90</v>
      </c>
      <c r="Q29" s="32">
        <v>90</v>
      </c>
      <c r="R29" s="32">
        <v>91</v>
      </c>
      <c r="S29" s="32">
        <v>4811</v>
      </c>
      <c r="T29" s="32">
        <v>1203</v>
      </c>
      <c r="U29" s="32">
        <v>1203</v>
      </c>
      <c r="V29" s="32">
        <v>1203</v>
      </c>
      <c r="W29" s="32">
        <v>1202</v>
      </c>
    </row>
    <row r="30" spans="1:23" x14ac:dyDescent="0.2">
      <c r="A30" s="27">
        <v>24</v>
      </c>
      <c r="B30" s="3" t="s">
        <v>24</v>
      </c>
      <c r="C30" s="37">
        <v>2328</v>
      </c>
      <c r="D30" s="37">
        <v>15723</v>
      </c>
      <c r="E30" s="37">
        <v>0.12896792421472494</v>
      </c>
      <c r="F30" s="37">
        <v>0.87103207578527508</v>
      </c>
      <c r="G30" s="52">
        <v>18051</v>
      </c>
      <c r="H30" s="13">
        <v>5091</v>
      </c>
      <c r="I30" s="89">
        <v>8</v>
      </c>
      <c r="J30" s="13">
        <v>1273</v>
      </c>
      <c r="K30" s="13">
        <v>1273</v>
      </c>
      <c r="L30" s="13">
        <v>1273</v>
      </c>
      <c r="M30" s="13">
        <v>1272</v>
      </c>
      <c r="N30" s="32">
        <v>657</v>
      </c>
      <c r="O30" s="32">
        <v>164</v>
      </c>
      <c r="P30" s="32">
        <v>164</v>
      </c>
      <c r="Q30" s="32">
        <v>164</v>
      </c>
      <c r="R30" s="32">
        <v>165</v>
      </c>
      <c r="S30" s="32">
        <v>4434</v>
      </c>
      <c r="T30" s="32">
        <v>1109</v>
      </c>
      <c r="U30" s="32">
        <v>1109</v>
      </c>
      <c r="V30" s="32">
        <v>1109</v>
      </c>
      <c r="W30" s="32">
        <v>1107</v>
      </c>
    </row>
    <row r="31" spans="1:23" ht="30" x14ac:dyDescent="0.2">
      <c r="A31" s="27">
        <v>25</v>
      </c>
      <c r="B31" s="3" t="s">
        <v>54</v>
      </c>
      <c r="C31" s="37"/>
      <c r="D31" s="37"/>
      <c r="E31" s="37"/>
      <c r="F31" s="37"/>
      <c r="G31" s="52">
        <v>0</v>
      </c>
      <c r="H31" s="13">
        <v>0</v>
      </c>
      <c r="I31" s="89"/>
      <c r="J31" s="13">
        <v>0</v>
      </c>
      <c r="K31" s="13">
        <v>0</v>
      </c>
      <c r="L31" s="13">
        <v>0</v>
      </c>
      <c r="M31" s="13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</row>
    <row r="32" spans="1:23" ht="30" x14ac:dyDescent="0.2">
      <c r="A32" s="27">
        <v>26</v>
      </c>
      <c r="B32" s="3" t="s">
        <v>55</v>
      </c>
      <c r="C32" s="37"/>
      <c r="D32" s="37"/>
      <c r="E32" s="37"/>
      <c r="F32" s="37"/>
      <c r="G32" s="52">
        <v>0</v>
      </c>
      <c r="H32" s="13">
        <v>0</v>
      </c>
      <c r="I32" s="89"/>
      <c r="J32" s="13">
        <v>0</v>
      </c>
      <c r="K32" s="13">
        <v>0</v>
      </c>
      <c r="L32" s="13">
        <v>0</v>
      </c>
      <c r="M32" s="13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</row>
    <row r="33" spans="1:23" ht="30" x14ac:dyDescent="0.2">
      <c r="A33" s="27">
        <v>27</v>
      </c>
      <c r="B33" s="3" t="s">
        <v>25</v>
      </c>
      <c r="C33" s="37"/>
      <c r="D33" s="37"/>
      <c r="E33" s="37"/>
      <c r="F33" s="37"/>
      <c r="G33" s="52">
        <v>0</v>
      </c>
      <c r="H33" s="13">
        <v>0</v>
      </c>
      <c r="I33" s="89"/>
      <c r="J33" s="13">
        <v>0</v>
      </c>
      <c r="K33" s="13">
        <v>0</v>
      </c>
      <c r="L33" s="13">
        <v>0</v>
      </c>
      <c r="M33" s="13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</row>
    <row r="34" spans="1:23" ht="30" x14ac:dyDescent="0.2">
      <c r="A34" s="27">
        <v>28</v>
      </c>
      <c r="B34" s="3" t="s">
        <v>56</v>
      </c>
      <c r="C34" s="37"/>
      <c r="D34" s="37"/>
      <c r="E34" s="37"/>
      <c r="F34" s="37"/>
      <c r="G34" s="52">
        <v>0</v>
      </c>
      <c r="H34" s="13">
        <v>0</v>
      </c>
      <c r="I34" s="89"/>
      <c r="J34" s="13">
        <v>0</v>
      </c>
      <c r="K34" s="13">
        <v>0</v>
      </c>
      <c r="L34" s="13">
        <v>0</v>
      </c>
      <c r="M34" s="13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</row>
    <row r="35" spans="1:23" ht="30" x14ac:dyDescent="0.2">
      <c r="A35" s="27">
        <v>29</v>
      </c>
      <c r="B35" s="3" t="s">
        <v>57</v>
      </c>
      <c r="C35" s="37"/>
      <c r="D35" s="37"/>
      <c r="E35" s="37"/>
      <c r="F35" s="37"/>
      <c r="G35" s="52">
        <v>0</v>
      </c>
      <c r="H35" s="13">
        <v>0</v>
      </c>
      <c r="I35" s="89"/>
      <c r="J35" s="13">
        <v>0</v>
      </c>
      <c r="K35" s="13">
        <v>0</v>
      </c>
      <c r="L35" s="13">
        <v>0</v>
      </c>
      <c r="M35" s="13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</row>
    <row r="36" spans="1:23" ht="45" x14ac:dyDescent="0.2">
      <c r="A36" s="27">
        <v>30</v>
      </c>
      <c r="B36" s="3" t="s">
        <v>26</v>
      </c>
      <c r="C36" s="37"/>
      <c r="D36" s="37"/>
      <c r="E36" s="37"/>
      <c r="F36" s="37"/>
      <c r="G36" s="52">
        <v>0</v>
      </c>
      <c r="H36" s="13">
        <v>0</v>
      </c>
      <c r="I36" s="89"/>
      <c r="J36" s="13">
        <v>0</v>
      </c>
      <c r="K36" s="13">
        <v>0</v>
      </c>
      <c r="L36" s="13">
        <v>0</v>
      </c>
      <c r="M36" s="13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</row>
    <row r="37" spans="1:23" ht="30" x14ac:dyDescent="0.2">
      <c r="A37" s="27">
        <v>31</v>
      </c>
      <c r="B37" s="3" t="s">
        <v>27</v>
      </c>
      <c r="C37" s="37"/>
      <c r="D37" s="37"/>
      <c r="E37" s="37"/>
      <c r="F37" s="37"/>
      <c r="G37" s="52">
        <v>0</v>
      </c>
      <c r="H37" s="13">
        <v>0</v>
      </c>
      <c r="I37" s="89"/>
      <c r="J37" s="13">
        <v>0</v>
      </c>
      <c r="K37" s="13">
        <v>0</v>
      </c>
      <c r="L37" s="13">
        <v>0</v>
      </c>
      <c r="M37" s="13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</row>
    <row r="38" spans="1:23" ht="30" x14ac:dyDescent="0.2">
      <c r="A38" s="27">
        <v>32</v>
      </c>
      <c r="B38" s="3" t="s">
        <v>139</v>
      </c>
      <c r="C38" s="37"/>
      <c r="D38" s="37"/>
      <c r="E38" s="37"/>
      <c r="F38" s="37"/>
      <c r="G38" s="52">
        <v>0</v>
      </c>
      <c r="H38" s="13">
        <v>0</v>
      </c>
      <c r="I38" s="89"/>
      <c r="J38" s="13">
        <v>0</v>
      </c>
      <c r="K38" s="13">
        <v>0</v>
      </c>
      <c r="L38" s="13">
        <v>0</v>
      </c>
      <c r="M38" s="13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</row>
    <row r="39" spans="1:23" ht="30" x14ac:dyDescent="0.2">
      <c r="A39" s="27">
        <v>33</v>
      </c>
      <c r="B39" s="3" t="s">
        <v>58</v>
      </c>
      <c r="C39" s="37"/>
      <c r="D39" s="37"/>
      <c r="E39" s="37"/>
      <c r="F39" s="37"/>
      <c r="G39" s="52">
        <v>0</v>
      </c>
      <c r="H39" s="13">
        <v>0</v>
      </c>
      <c r="I39" s="89"/>
      <c r="J39" s="13">
        <v>0</v>
      </c>
      <c r="K39" s="13">
        <v>0</v>
      </c>
      <c r="L39" s="13">
        <v>0</v>
      </c>
      <c r="M39" s="13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</row>
    <row r="40" spans="1:23" ht="25.5" x14ac:dyDescent="0.2">
      <c r="A40" s="27">
        <v>34</v>
      </c>
      <c r="B40" s="95" t="s">
        <v>395</v>
      </c>
      <c r="C40" s="37"/>
      <c r="D40" s="37"/>
      <c r="E40" s="37"/>
      <c r="F40" s="37"/>
      <c r="G40" s="52">
        <v>0</v>
      </c>
      <c r="H40" s="13">
        <v>0</v>
      </c>
      <c r="I40" s="89"/>
      <c r="J40" s="13">
        <v>0</v>
      </c>
      <c r="K40" s="13">
        <v>0</v>
      </c>
      <c r="L40" s="13">
        <v>0</v>
      </c>
      <c r="M40" s="13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</row>
    <row r="41" spans="1:23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37">
        <v>378663</v>
      </c>
      <c r="H41" s="13">
        <v>107529</v>
      </c>
      <c r="I41" s="89">
        <v>50</v>
      </c>
      <c r="J41" s="13">
        <v>26882</v>
      </c>
      <c r="K41" s="13">
        <v>26882</v>
      </c>
      <c r="L41" s="13">
        <v>26882</v>
      </c>
      <c r="M41" s="13">
        <v>26883</v>
      </c>
      <c r="N41" s="32">
        <v>89917</v>
      </c>
      <c r="O41" s="32">
        <v>22479</v>
      </c>
      <c r="P41" s="32">
        <v>22479</v>
      </c>
      <c r="Q41" s="32">
        <v>22479</v>
      </c>
      <c r="R41" s="32">
        <v>22480</v>
      </c>
      <c r="S41" s="32">
        <v>17612</v>
      </c>
      <c r="T41" s="32">
        <v>4403</v>
      </c>
      <c r="U41" s="32">
        <v>4403</v>
      </c>
      <c r="V41" s="32">
        <v>4403</v>
      </c>
      <c r="W41" s="32">
        <v>4403</v>
      </c>
    </row>
    <row r="42" spans="1:23" x14ac:dyDescent="0.2">
      <c r="A42" s="27">
        <v>36</v>
      </c>
      <c r="B42" s="3" t="s">
        <v>28</v>
      </c>
      <c r="C42" s="37">
        <v>20296</v>
      </c>
      <c r="D42" s="37">
        <v>7088</v>
      </c>
      <c r="E42" s="37">
        <v>0.74116272275781481</v>
      </c>
      <c r="F42" s="37">
        <v>0.25883727724218519</v>
      </c>
      <c r="G42" s="52"/>
      <c r="H42" s="13">
        <v>0</v>
      </c>
      <c r="I42" s="89"/>
      <c r="J42" s="13">
        <v>0</v>
      </c>
      <c r="K42" s="13">
        <v>0</v>
      </c>
      <c r="L42" s="13">
        <v>0</v>
      </c>
      <c r="M42" s="13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</row>
    <row r="43" spans="1:23" x14ac:dyDescent="0.2">
      <c r="A43" s="27">
        <v>37</v>
      </c>
      <c r="B43" s="3" t="s">
        <v>29</v>
      </c>
      <c r="C43" s="37">
        <v>60194</v>
      </c>
      <c r="D43" s="37">
        <v>10332</v>
      </c>
      <c r="E43" s="37">
        <v>0.85350083657091003</v>
      </c>
      <c r="F43" s="37">
        <v>0.14649916342908997</v>
      </c>
      <c r="G43" s="52"/>
      <c r="H43" s="13">
        <v>0</v>
      </c>
      <c r="I43" s="89"/>
      <c r="J43" s="13">
        <v>0</v>
      </c>
      <c r="K43" s="13">
        <v>0</v>
      </c>
      <c r="L43" s="13">
        <v>0</v>
      </c>
      <c r="M43" s="13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</row>
    <row r="44" spans="1:23" x14ac:dyDescent="0.2">
      <c r="A44" s="27">
        <v>38</v>
      </c>
      <c r="B44" s="3" t="s">
        <v>30</v>
      </c>
      <c r="C44" s="37">
        <v>94360</v>
      </c>
      <c r="D44" s="37">
        <v>17577</v>
      </c>
      <c r="E44" s="37">
        <v>0.84297417297229693</v>
      </c>
      <c r="F44" s="37">
        <v>0.15702582702770307</v>
      </c>
      <c r="G44" s="52"/>
      <c r="H44" s="13">
        <v>0</v>
      </c>
      <c r="I44" s="89"/>
      <c r="J44" s="13">
        <v>0</v>
      </c>
      <c r="K44" s="13">
        <v>0</v>
      </c>
      <c r="L44" s="13">
        <v>0</v>
      </c>
      <c r="M44" s="13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</row>
    <row r="45" spans="1:23" x14ac:dyDescent="0.2">
      <c r="A45" s="27">
        <v>39</v>
      </c>
      <c r="B45" s="3" t="s">
        <v>31</v>
      </c>
      <c r="C45" s="37">
        <v>92101</v>
      </c>
      <c r="D45" s="37">
        <v>20950</v>
      </c>
      <c r="E45" s="37">
        <v>0.81468540747096441</v>
      </c>
      <c r="F45" s="37">
        <v>0.18531459252903559</v>
      </c>
      <c r="G45" s="52"/>
      <c r="H45" s="13">
        <v>0</v>
      </c>
      <c r="I45" s="89"/>
      <c r="J45" s="13">
        <v>0</v>
      </c>
      <c r="K45" s="13">
        <v>0</v>
      </c>
      <c r="L45" s="13">
        <v>0</v>
      </c>
      <c r="M45" s="13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</row>
    <row r="46" spans="1:23" ht="30" x14ac:dyDescent="0.2">
      <c r="A46" s="27">
        <v>40</v>
      </c>
      <c r="B46" s="3" t="s">
        <v>32</v>
      </c>
      <c r="C46" s="37"/>
      <c r="D46" s="37"/>
      <c r="E46" s="37"/>
      <c r="F46" s="37"/>
      <c r="G46" s="52">
        <v>0</v>
      </c>
      <c r="H46" s="13">
        <v>0</v>
      </c>
      <c r="I46" s="89"/>
      <c r="J46" s="13">
        <v>0</v>
      </c>
      <c r="K46" s="13">
        <v>0</v>
      </c>
      <c r="L46" s="13">
        <v>0</v>
      </c>
      <c r="M46" s="13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</row>
    <row r="47" spans="1:23" ht="30" x14ac:dyDescent="0.2">
      <c r="A47" s="27">
        <v>41</v>
      </c>
      <c r="B47" s="3" t="s">
        <v>33</v>
      </c>
      <c r="C47" s="37"/>
      <c r="D47" s="37"/>
      <c r="E47" s="37"/>
      <c r="F47" s="37"/>
      <c r="G47" s="52">
        <v>0</v>
      </c>
      <c r="H47" s="13">
        <v>0</v>
      </c>
      <c r="I47" s="89"/>
      <c r="J47" s="13">
        <v>0</v>
      </c>
      <c r="K47" s="13">
        <v>0</v>
      </c>
      <c r="L47" s="13">
        <v>0</v>
      </c>
      <c r="M47" s="13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</row>
    <row r="48" spans="1:23" x14ac:dyDescent="0.2">
      <c r="A48" s="27">
        <v>42</v>
      </c>
      <c r="B48" s="3" t="s">
        <v>34</v>
      </c>
      <c r="C48" s="37">
        <v>6169</v>
      </c>
      <c r="D48" s="37">
        <v>8051</v>
      </c>
      <c r="E48" s="37">
        <v>0.43382559774964841</v>
      </c>
      <c r="F48" s="37">
        <v>0.56617440225035165</v>
      </c>
      <c r="G48" s="52"/>
      <c r="H48" s="13">
        <v>0</v>
      </c>
      <c r="I48" s="89"/>
      <c r="J48" s="13">
        <v>0</v>
      </c>
      <c r="K48" s="13">
        <v>0</v>
      </c>
      <c r="L48" s="13">
        <v>0</v>
      </c>
      <c r="M48" s="13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</row>
    <row r="49" spans="1:23" ht="30" x14ac:dyDescent="0.2">
      <c r="A49" s="27">
        <v>43</v>
      </c>
      <c r="B49" s="3" t="s">
        <v>35</v>
      </c>
      <c r="C49" s="37">
        <v>39603</v>
      </c>
      <c r="D49" s="37">
        <v>52394</v>
      </c>
      <c r="E49" s="37">
        <v>0.4304814287422416</v>
      </c>
      <c r="F49" s="37">
        <v>0.5695185712577584</v>
      </c>
      <c r="G49" s="37">
        <v>91997</v>
      </c>
      <c r="H49" s="13">
        <v>26190</v>
      </c>
      <c r="I49" s="89">
        <v>50</v>
      </c>
      <c r="J49" s="13">
        <v>6548</v>
      </c>
      <c r="K49" s="13">
        <v>6548</v>
      </c>
      <c r="L49" s="13">
        <v>6548</v>
      </c>
      <c r="M49" s="13">
        <v>6546</v>
      </c>
      <c r="N49" s="32">
        <v>11274</v>
      </c>
      <c r="O49" s="32">
        <v>2819</v>
      </c>
      <c r="P49" s="32">
        <v>2819</v>
      </c>
      <c r="Q49" s="32">
        <v>2819</v>
      </c>
      <c r="R49" s="32">
        <v>2817</v>
      </c>
      <c r="S49" s="32">
        <v>14916</v>
      </c>
      <c r="T49" s="32">
        <v>3729</v>
      </c>
      <c r="U49" s="32">
        <v>3729</v>
      </c>
      <c r="V49" s="32">
        <v>3729</v>
      </c>
      <c r="W49" s="32">
        <v>3729</v>
      </c>
    </row>
    <row r="50" spans="1:23" x14ac:dyDescent="0.2">
      <c r="A50" s="27">
        <v>44</v>
      </c>
      <c r="B50" s="3" t="s">
        <v>60</v>
      </c>
      <c r="C50" s="37">
        <v>23717</v>
      </c>
      <c r="D50" s="37">
        <v>30057</v>
      </c>
      <c r="E50" s="37">
        <v>0.44104957786290772</v>
      </c>
      <c r="F50" s="37">
        <v>0.55895042213709223</v>
      </c>
      <c r="G50" s="52"/>
      <c r="H50" s="13"/>
      <c r="I50" s="89"/>
      <c r="J50" s="13">
        <v>0</v>
      </c>
      <c r="K50" s="13">
        <v>0</v>
      </c>
      <c r="L50" s="13">
        <v>0</v>
      </c>
      <c r="M50" s="13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</row>
    <row r="51" spans="1:23" x14ac:dyDescent="0.2">
      <c r="A51" s="27">
        <v>45</v>
      </c>
      <c r="B51" s="3" t="s">
        <v>61</v>
      </c>
      <c r="C51" s="37">
        <v>7129</v>
      </c>
      <c r="D51" s="37">
        <v>1196</v>
      </c>
      <c r="E51" s="37">
        <v>0.85633633633633632</v>
      </c>
      <c r="F51" s="37">
        <v>0.14366366366366368</v>
      </c>
      <c r="G51" s="52"/>
      <c r="H51" s="13"/>
      <c r="I51" s="89"/>
      <c r="J51" s="13">
        <v>0</v>
      </c>
      <c r="K51" s="13">
        <v>0</v>
      </c>
      <c r="L51" s="13">
        <v>0</v>
      </c>
      <c r="M51" s="13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</row>
    <row r="52" spans="1:23" ht="30" x14ac:dyDescent="0.2">
      <c r="A52" s="27">
        <v>46</v>
      </c>
      <c r="B52" s="3" t="s">
        <v>36</v>
      </c>
      <c r="C52" s="37"/>
      <c r="D52" s="37"/>
      <c r="E52" s="37"/>
      <c r="F52" s="37"/>
      <c r="G52" s="52">
        <v>0</v>
      </c>
      <c r="H52" s="13"/>
      <c r="I52" s="89"/>
      <c r="J52" s="13">
        <v>0</v>
      </c>
      <c r="K52" s="13">
        <v>0</v>
      </c>
      <c r="L52" s="13">
        <v>0</v>
      </c>
      <c r="M52" s="13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</row>
    <row r="53" spans="1:23" x14ac:dyDescent="0.2">
      <c r="A53" s="27">
        <v>47</v>
      </c>
      <c r="B53" s="3" t="s">
        <v>37</v>
      </c>
      <c r="C53" s="37"/>
      <c r="D53" s="37"/>
      <c r="E53" s="37"/>
      <c r="F53" s="37"/>
      <c r="G53" s="52">
        <v>0</v>
      </c>
      <c r="H53" s="13"/>
      <c r="I53" s="89"/>
      <c r="J53" s="13">
        <v>0</v>
      </c>
      <c r="K53" s="13">
        <v>0</v>
      </c>
      <c r="L53" s="13">
        <v>0</v>
      </c>
      <c r="M53" s="13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</row>
    <row r="54" spans="1:23" x14ac:dyDescent="0.2">
      <c r="A54" s="27">
        <v>48</v>
      </c>
      <c r="B54" s="3" t="s">
        <v>62</v>
      </c>
      <c r="C54" s="37"/>
      <c r="D54" s="37"/>
      <c r="E54" s="37"/>
      <c r="F54" s="37"/>
      <c r="G54" s="52">
        <v>0</v>
      </c>
      <c r="H54" s="13"/>
      <c r="I54" s="89"/>
      <c r="J54" s="13">
        <v>0</v>
      </c>
      <c r="K54" s="13">
        <v>0</v>
      </c>
      <c r="L54" s="13">
        <v>0</v>
      </c>
      <c r="M54" s="13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</row>
    <row r="55" spans="1:23" x14ac:dyDescent="0.2">
      <c r="A55" s="27">
        <v>49</v>
      </c>
      <c r="B55" s="3" t="s">
        <v>38</v>
      </c>
      <c r="C55" s="37"/>
      <c r="D55" s="37"/>
      <c r="E55" s="37"/>
      <c r="F55" s="37"/>
      <c r="G55" s="52">
        <v>0</v>
      </c>
      <c r="H55" s="13"/>
      <c r="I55" s="89"/>
      <c r="J55" s="13">
        <v>0</v>
      </c>
      <c r="K55" s="13">
        <v>0</v>
      </c>
      <c r="L55" s="13">
        <v>0</v>
      </c>
      <c r="M55" s="13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</row>
    <row r="56" spans="1:23" x14ac:dyDescent="0.2">
      <c r="A56" s="27">
        <v>50</v>
      </c>
      <c r="B56" s="3" t="s">
        <v>39</v>
      </c>
      <c r="C56" s="37"/>
      <c r="D56" s="37"/>
      <c r="E56" s="37"/>
      <c r="F56" s="37"/>
      <c r="G56" s="52">
        <v>0</v>
      </c>
      <c r="H56" s="13"/>
      <c r="I56" s="89"/>
      <c r="J56" s="13">
        <v>0</v>
      </c>
      <c r="K56" s="13">
        <v>0</v>
      </c>
      <c r="L56" s="13">
        <v>0</v>
      </c>
      <c r="M56" s="13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</row>
    <row r="57" spans="1:23" x14ac:dyDescent="0.2">
      <c r="A57" s="27">
        <v>51</v>
      </c>
      <c r="B57" s="3" t="s">
        <v>40</v>
      </c>
      <c r="C57" s="37"/>
      <c r="D57" s="37"/>
      <c r="E57" s="37"/>
      <c r="F57" s="37"/>
      <c r="G57" s="52">
        <v>0</v>
      </c>
      <c r="H57" s="13"/>
      <c r="I57" s="89"/>
      <c r="J57" s="13">
        <v>0</v>
      </c>
      <c r="K57" s="13">
        <v>0</v>
      </c>
      <c r="L57" s="13">
        <v>0</v>
      </c>
      <c r="M57" s="13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</row>
    <row r="58" spans="1:23" x14ac:dyDescent="0.2">
      <c r="A58" s="27">
        <v>52</v>
      </c>
      <c r="B58" s="3" t="s">
        <v>41</v>
      </c>
      <c r="C58" s="37"/>
      <c r="D58" s="37"/>
      <c r="E58" s="37"/>
      <c r="F58" s="37"/>
      <c r="G58" s="52">
        <v>0</v>
      </c>
      <c r="H58" s="13"/>
      <c r="I58" s="89"/>
      <c r="J58" s="13">
        <v>0</v>
      </c>
      <c r="K58" s="13">
        <v>0</v>
      </c>
      <c r="L58" s="13">
        <v>0</v>
      </c>
      <c r="M58" s="13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</row>
    <row r="59" spans="1:23" x14ac:dyDescent="0.2">
      <c r="A59" s="27">
        <v>53</v>
      </c>
      <c r="B59" s="7" t="s">
        <v>52</v>
      </c>
      <c r="C59" s="37"/>
      <c r="D59" s="37"/>
      <c r="E59" s="37"/>
      <c r="F59" s="37"/>
      <c r="G59" s="52">
        <v>0</v>
      </c>
      <c r="H59" s="13"/>
      <c r="I59" s="89"/>
      <c r="J59" s="13">
        <v>0</v>
      </c>
      <c r="K59" s="13">
        <v>0</v>
      </c>
      <c r="L59" s="13">
        <v>0</v>
      </c>
      <c r="M59" s="13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</row>
    <row r="60" spans="1:23" x14ac:dyDescent="0.2">
      <c r="A60" s="27">
        <v>54</v>
      </c>
      <c r="B60" s="7" t="s">
        <v>131</v>
      </c>
      <c r="C60" s="37"/>
      <c r="D60" s="37"/>
      <c r="E60" s="37"/>
      <c r="F60" s="37"/>
      <c r="G60" s="52">
        <v>0</v>
      </c>
      <c r="H60" s="13"/>
      <c r="I60" s="89"/>
      <c r="J60" s="13">
        <v>0</v>
      </c>
      <c r="K60" s="13">
        <v>0</v>
      </c>
      <c r="L60" s="13">
        <v>0</v>
      </c>
      <c r="M60" s="13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</row>
    <row r="61" spans="1:23" x14ac:dyDescent="0.2">
      <c r="A61" s="27">
        <v>55</v>
      </c>
      <c r="B61" s="61" t="s">
        <v>42</v>
      </c>
      <c r="C61" s="37"/>
      <c r="D61" s="37"/>
      <c r="E61" s="37"/>
      <c r="F61" s="37"/>
      <c r="G61" s="52">
        <v>0</v>
      </c>
      <c r="H61" s="13"/>
      <c r="I61" s="89"/>
      <c r="J61" s="13">
        <v>0</v>
      </c>
      <c r="K61" s="13">
        <v>0</v>
      </c>
      <c r="L61" s="13">
        <v>0</v>
      </c>
      <c r="M61" s="13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</row>
    <row r="62" spans="1:23" x14ac:dyDescent="0.2">
      <c r="A62" s="27">
        <v>56</v>
      </c>
      <c r="B62" s="61" t="s">
        <v>43</v>
      </c>
      <c r="C62" s="37"/>
      <c r="D62" s="37"/>
      <c r="E62" s="37"/>
      <c r="F62" s="37"/>
      <c r="G62" s="52">
        <v>0</v>
      </c>
      <c r="H62" s="13"/>
      <c r="I62" s="89"/>
      <c r="J62" s="13">
        <v>0</v>
      </c>
      <c r="K62" s="13">
        <v>0</v>
      </c>
      <c r="L62" s="13">
        <v>0</v>
      </c>
      <c r="M62" s="13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</row>
    <row r="63" spans="1:23" x14ac:dyDescent="0.2">
      <c r="A63" s="27">
        <v>57</v>
      </c>
      <c r="B63" s="61" t="s">
        <v>44</v>
      </c>
      <c r="C63" s="37"/>
      <c r="D63" s="37"/>
      <c r="E63" s="37"/>
      <c r="F63" s="37"/>
      <c r="G63" s="52">
        <v>0</v>
      </c>
      <c r="H63" s="13"/>
      <c r="I63" s="89"/>
      <c r="J63" s="13">
        <v>0</v>
      </c>
      <c r="K63" s="13">
        <v>0</v>
      </c>
      <c r="L63" s="13">
        <v>0</v>
      </c>
      <c r="M63" s="13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</row>
    <row r="64" spans="1:23" x14ac:dyDescent="0.2">
      <c r="A64" s="27">
        <v>58</v>
      </c>
      <c r="B64" s="61" t="s">
        <v>45</v>
      </c>
      <c r="C64" s="37"/>
      <c r="D64" s="37"/>
      <c r="E64" s="37"/>
      <c r="F64" s="37"/>
      <c r="G64" s="52">
        <v>0</v>
      </c>
      <c r="H64" s="13"/>
      <c r="I64" s="89"/>
      <c r="J64" s="13">
        <v>0</v>
      </c>
      <c r="K64" s="13">
        <v>0</v>
      </c>
      <c r="L64" s="13">
        <v>0</v>
      </c>
      <c r="M64" s="13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</row>
    <row r="65" spans="1:23" x14ac:dyDescent="0.2">
      <c r="A65" s="27">
        <v>59</v>
      </c>
      <c r="B65" s="61" t="s">
        <v>47</v>
      </c>
      <c r="C65" s="37"/>
      <c r="D65" s="37"/>
      <c r="E65" s="37"/>
      <c r="F65" s="37"/>
      <c r="G65" s="52">
        <v>0</v>
      </c>
      <c r="H65" s="13"/>
      <c r="I65" s="89"/>
      <c r="J65" s="13">
        <v>0</v>
      </c>
      <c r="K65" s="13">
        <v>0</v>
      </c>
      <c r="L65" s="13">
        <v>0</v>
      </c>
      <c r="M65" s="13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</row>
    <row r="66" spans="1:23" x14ac:dyDescent="0.2">
      <c r="A66" s="27">
        <v>60</v>
      </c>
      <c r="B66" s="61" t="s">
        <v>48</v>
      </c>
      <c r="C66" s="37"/>
      <c r="D66" s="37"/>
      <c r="E66" s="37"/>
      <c r="F66" s="37"/>
      <c r="G66" s="52">
        <v>0</v>
      </c>
      <c r="H66" s="13"/>
      <c r="I66" s="89"/>
      <c r="J66" s="13">
        <v>0</v>
      </c>
      <c r="K66" s="13">
        <v>0</v>
      </c>
      <c r="L66" s="13">
        <v>0</v>
      </c>
      <c r="M66" s="13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</row>
    <row r="67" spans="1:23" x14ac:dyDescent="0.2">
      <c r="A67" s="27">
        <v>61</v>
      </c>
      <c r="B67" s="61" t="s">
        <v>132</v>
      </c>
      <c r="C67" s="37"/>
      <c r="D67" s="37"/>
      <c r="E67" s="37"/>
      <c r="F67" s="37"/>
      <c r="G67" s="52">
        <v>0</v>
      </c>
      <c r="H67" s="13"/>
      <c r="I67" s="89"/>
      <c r="J67" s="13">
        <v>0</v>
      </c>
      <c r="K67" s="13">
        <v>0</v>
      </c>
      <c r="L67" s="13">
        <v>0</v>
      </c>
      <c r="M67" s="13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</row>
    <row r="68" spans="1:23" x14ac:dyDescent="0.2">
      <c r="A68" s="27">
        <v>62</v>
      </c>
      <c r="B68" s="62" t="s">
        <v>133</v>
      </c>
      <c r="C68" s="37"/>
      <c r="D68" s="37"/>
      <c r="E68" s="37"/>
      <c r="F68" s="37"/>
      <c r="G68" s="52">
        <v>0</v>
      </c>
      <c r="H68" s="13"/>
      <c r="I68" s="89"/>
      <c r="J68" s="13">
        <v>0</v>
      </c>
      <c r="K68" s="13">
        <v>0</v>
      </c>
      <c r="L68" s="13">
        <v>0</v>
      </c>
      <c r="M68" s="13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</row>
    <row r="69" spans="1:23" x14ac:dyDescent="0.2">
      <c r="A69" s="27">
        <v>63</v>
      </c>
      <c r="B69" s="62" t="s">
        <v>128</v>
      </c>
      <c r="C69" s="37"/>
      <c r="D69" s="37"/>
      <c r="E69" s="37"/>
      <c r="F69" s="37"/>
      <c r="G69" s="52">
        <v>0</v>
      </c>
      <c r="H69" s="14"/>
      <c r="I69" s="90"/>
      <c r="J69" s="13">
        <v>0</v>
      </c>
      <c r="K69" s="13">
        <v>0</v>
      </c>
      <c r="L69" s="13">
        <v>0</v>
      </c>
      <c r="M69" s="13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</row>
    <row r="70" spans="1:23" x14ac:dyDescent="0.2">
      <c r="A70" s="27">
        <v>64</v>
      </c>
      <c r="B70" s="61" t="s">
        <v>51</v>
      </c>
      <c r="C70" s="37"/>
      <c r="D70" s="37"/>
      <c r="E70" s="37"/>
      <c r="F70" s="37"/>
      <c r="G70" s="52">
        <v>0</v>
      </c>
      <c r="H70" s="14"/>
      <c r="I70" s="90"/>
      <c r="J70" s="13">
        <v>0</v>
      </c>
      <c r="K70" s="13">
        <v>0</v>
      </c>
      <c r="L70" s="13">
        <v>0</v>
      </c>
      <c r="M70" s="13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</row>
    <row r="71" spans="1:23" x14ac:dyDescent="0.2">
      <c r="A71" s="27">
        <v>65</v>
      </c>
      <c r="B71" s="62" t="s">
        <v>50</v>
      </c>
      <c r="C71" s="37"/>
      <c r="D71" s="37"/>
      <c r="E71" s="37"/>
      <c r="F71" s="37"/>
      <c r="G71" s="52">
        <v>0</v>
      </c>
      <c r="H71" s="14"/>
      <c r="I71" s="90"/>
      <c r="J71" s="13">
        <v>0</v>
      </c>
      <c r="K71" s="13">
        <v>0</v>
      </c>
      <c r="L71" s="13">
        <v>0</v>
      </c>
      <c r="M71" s="13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</row>
    <row r="72" spans="1:23" x14ac:dyDescent="0.2">
      <c r="A72" s="27">
        <v>66</v>
      </c>
      <c r="B72" s="62" t="s">
        <v>49</v>
      </c>
      <c r="C72" s="37"/>
      <c r="D72" s="37"/>
      <c r="E72" s="37"/>
      <c r="F72" s="37"/>
      <c r="G72" s="52">
        <v>0</v>
      </c>
      <c r="H72" s="14"/>
      <c r="I72" s="90"/>
      <c r="J72" s="13">
        <v>0</v>
      </c>
      <c r="K72" s="13">
        <v>0</v>
      </c>
      <c r="L72" s="13">
        <v>0</v>
      </c>
      <c r="M72" s="13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</row>
    <row r="73" spans="1:23" x14ac:dyDescent="0.2">
      <c r="A73" s="27">
        <v>67</v>
      </c>
      <c r="B73" s="62" t="s">
        <v>134</v>
      </c>
      <c r="C73" s="37"/>
      <c r="D73" s="37"/>
      <c r="E73" s="37"/>
      <c r="F73" s="37"/>
      <c r="G73" s="52">
        <v>0</v>
      </c>
      <c r="H73" s="14"/>
      <c r="I73" s="90"/>
      <c r="J73" s="13">
        <v>0</v>
      </c>
      <c r="K73" s="13">
        <v>0</v>
      </c>
      <c r="L73" s="13">
        <v>0</v>
      </c>
      <c r="M73" s="13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</row>
    <row r="74" spans="1:23" x14ac:dyDescent="0.2">
      <c r="A74" s="27">
        <v>68</v>
      </c>
      <c r="B74" s="62" t="s">
        <v>63</v>
      </c>
      <c r="C74" s="37"/>
      <c r="D74" s="37"/>
      <c r="E74" s="37"/>
      <c r="F74" s="37"/>
      <c r="G74" s="52">
        <v>0</v>
      </c>
      <c r="H74" s="14"/>
      <c r="I74" s="90"/>
      <c r="J74" s="13">
        <v>0</v>
      </c>
      <c r="K74" s="13">
        <v>0</v>
      </c>
      <c r="L74" s="13">
        <v>0</v>
      </c>
      <c r="M74" s="13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</row>
    <row r="75" spans="1:23" x14ac:dyDescent="0.2">
      <c r="A75" s="27">
        <v>69</v>
      </c>
      <c r="B75" s="62" t="s">
        <v>135</v>
      </c>
      <c r="C75" s="37"/>
      <c r="D75" s="37"/>
      <c r="E75" s="37"/>
      <c r="F75" s="37"/>
      <c r="G75" s="52">
        <v>0</v>
      </c>
      <c r="H75" s="14"/>
      <c r="I75" s="90"/>
      <c r="J75" s="13">
        <v>0</v>
      </c>
      <c r="K75" s="13">
        <v>0</v>
      </c>
      <c r="L75" s="13">
        <v>0</v>
      </c>
      <c r="M75" s="13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</row>
    <row r="76" spans="1:23" ht="28.5" x14ac:dyDescent="0.2">
      <c r="A76" s="27">
        <v>70</v>
      </c>
      <c r="B76" s="62" t="s">
        <v>136</v>
      </c>
      <c r="C76" s="37"/>
      <c r="D76" s="37"/>
      <c r="E76" s="37"/>
      <c r="F76" s="37"/>
      <c r="G76" s="52">
        <v>0</v>
      </c>
      <c r="H76" s="14"/>
      <c r="I76" s="90"/>
      <c r="J76" s="13">
        <v>0</v>
      </c>
      <c r="K76" s="13">
        <v>0</v>
      </c>
      <c r="L76" s="13">
        <v>0</v>
      </c>
      <c r="M76" s="13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</row>
    <row r="77" spans="1:23" x14ac:dyDescent="0.2">
      <c r="A77" s="27">
        <v>71</v>
      </c>
      <c r="B77" s="62" t="s">
        <v>137</v>
      </c>
      <c r="C77" s="37"/>
      <c r="D77" s="37"/>
      <c r="E77" s="37"/>
      <c r="F77" s="37"/>
      <c r="G77" s="52">
        <v>0</v>
      </c>
      <c r="H77" s="13"/>
      <c r="I77" s="89"/>
      <c r="J77" s="13">
        <v>0</v>
      </c>
      <c r="K77" s="13">
        <v>0</v>
      </c>
      <c r="L77" s="13">
        <v>0</v>
      </c>
      <c r="M77" s="13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</row>
    <row r="78" spans="1:23" x14ac:dyDescent="0.2">
      <c r="A78" s="27">
        <v>72</v>
      </c>
      <c r="B78" s="62" t="s">
        <v>138</v>
      </c>
      <c r="C78" s="37"/>
      <c r="D78" s="37"/>
      <c r="E78" s="37"/>
      <c r="F78" s="37"/>
      <c r="G78" s="52">
        <v>0</v>
      </c>
      <c r="H78" s="14"/>
      <c r="I78" s="90"/>
      <c r="J78" s="13">
        <v>0</v>
      </c>
      <c r="K78" s="13">
        <v>0</v>
      </c>
      <c r="L78" s="13">
        <v>0</v>
      </c>
      <c r="M78" s="13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</row>
    <row r="79" spans="1:23" x14ac:dyDescent="0.2">
      <c r="A79" s="27">
        <v>73</v>
      </c>
      <c r="B79" s="61" t="s">
        <v>46</v>
      </c>
      <c r="C79" s="37"/>
      <c r="D79" s="37"/>
      <c r="E79" s="37"/>
      <c r="F79" s="37"/>
      <c r="G79" s="52">
        <v>0</v>
      </c>
      <c r="H79" s="14"/>
      <c r="I79" s="90"/>
      <c r="J79" s="13">
        <v>0</v>
      </c>
      <c r="K79" s="13">
        <v>0</v>
      </c>
      <c r="L79" s="13">
        <v>0</v>
      </c>
      <c r="M79" s="13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</row>
    <row r="80" spans="1:23" x14ac:dyDescent="0.2">
      <c r="A80" s="27">
        <v>74</v>
      </c>
      <c r="B80" s="61" t="s">
        <v>141</v>
      </c>
      <c r="C80" s="37"/>
      <c r="D80" s="37"/>
      <c r="E80" s="37"/>
      <c r="F80" s="37"/>
      <c r="G80" s="52">
        <v>0</v>
      </c>
      <c r="H80" s="14">
        <v>5840</v>
      </c>
      <c r="I80" s="90"/>
      <c r="J80" s="13">
        <v>1460</v>
      </c>
      <c r="K80" s="13">
        <v>1460</v>
      </c>
      <c r="L80" s="13">
        <v>1460</v>
      </c>
      <c r="M80" s="13">
        <v>1460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32">
        <v>5840</v>
      </c>
      <c r="T80" s="32">
        <v>1460</v>
      </c>
      <c r="U80" s="32">
        <v>1460</v>
      </c>
      <c r="V80" s="32">
        <v>1460</v>
      </c>
      <c r="W80" s="32">
        <v>1460</v>
      </c>
    </row>
    <row r="81" spans="1:23" s="4" customFormat="1" ht="15.75" x14ac:dyDescent="0.25">
      <c r="A81" s="28"/>
      <c r="B81" s="26" t="s">
        <v>74</v>
      </c>
      <c r="C81" s="37">
        <v>797627</v>
      </c>
      <c r="D81" s="37">
        <v>495436</v>
      </c>
      <c r="E81" s="37">
        <v>0.61685084176099692</v>
      </c>
      <c r="F81" s="37">
        <v>0.38314915823900308</v>
      </c>
      <c r="G81" s="54">
        <v>822585</v>
      </c>
      <c r="H81" s="8">
        <v>238550</v>
      </c>
      <c r="I81" s="91">
        <v>300</v>
      </c>
      <c r="J81" s="8">
        <v>59638</v>
      </c>
      <c r="K81" s="8">
        <v>59638</v>
      </c>
      <c r="L81" s="8">
        <v>59638</v>
      </c>
      <c r="M81" s="8">
        <v>59636</v>
      </c>
      <c r="N81" s="8">
        <v>125129</v>
      </c>
      <c r="O81" s="8">
        <v>31284</v>
      </c>
      <c r="P81" s="8">
        <v>31284</v>
      </c>
      <c r="Q81" s="8">
        <v>31284</v>
      </c>
      <c r="R81" s="8">
        <v>31277</v>
      </c>
      <c r="S81" s="8">
        <v>113421</v>
      </c>
      <c r="T81" s="8">
        <v>28354</v>
      </c>
      <c r="U81" s="8">
        <v>28354</v>
      </c>
      <c r="V81" s="8">
        <v>28354</v>
      </c>
      <c r="W81" s="8">
        <v>28359</v>
      </c>
    </row>
    <row r="83" spans="1:23" x14ac:dyDescent="0.2">
      <c r="C83" s="58"/>
      <c r="D83" s="58"/>
      <c r="E83" s="58"/>
      <c r="F83" s="58"/>
    </row>
  </sheetData>
  <autoFilter ref="A6:M6">
    <sortState ref="A9:I85">
      <sortCondition ref="A6"/>
    </sortState>
  </autoFilter>
  <mergeCells count="14">
    <mergeCell ref="A4:A6"/>
    <mergeCell ref="B4:B6"/>
    <mergeCell ref="C4:F4"/>
    <mergeCell ref="G4:G6"/>
    <mergeCell ref="J4:M5"/>
    <mergeCell ref="N4:R4"/>
    <mergeCell ref="S4:W4"/>
    <mergeCell ref="C5:D5"/>
    <mergeCell ref="E5:F5"/>
    <mergeCell ref="N5:N6"/>
    <mergeCell ref="O5:R5"/>
    <mergeCell ref="S5:S6"/>
    <mergeCell ref="T5:W5"/>
    <mergeCell ref="H4:I5"/>
  </mergeCells>
  <pageMargins left="0.11811023622047245" right="0.11811023622047245" top="0.74803149606299213" bottom="0.74803149606299213" header="0.31496062992125984" footer="0.31496062992125984"/>
  <pageSetup paperSize="9" scale="5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6" activePane="bottomRight" state="frozen"/>
      <selection pane="topRight" activeCell="G1" sqref="G1"/>
      <selection pane="bottomLeft" activeCell="A7" sqref="A7"/>
      <selection pane="bottomRight" activeCell="H87" sqref="H87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70</v>
      </c>
    </row>
    <row r="3" spans="1:22" ht="15.75" x14ac:dyDescent="0.25">
      <c r="B3" s="20" t="s">
        <v>146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121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121</v>
      </c>
      <c r="N5" s="166" t="s">
        <v>64</v>
      </c>
      <c r="O5" s="167"/>
      <c r="P5" s="167"/>
      <c r="Q5" s="168"/>
      <c r="R5" s="176" t="s">
        <v>121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34" t="s">
        <v>65</v>
      </c>
      <c r="O6" s="34" t="s">
        <v>66</v>
      </c>
      <c r="P6" s="34" t="s">
        <v>67</v>
      </c>
      <c r="Q6" s="34" t="s">
        <v>68</v>
      </c>
      <c r="R6" s="177"/>
      <c r="S6" s="34" t="s">
        <v>65</v>
      </c>
      <c r="T6" s="34" t="s">
        <v>66</v>
      </c>
      <c r="U6" s="34" t="s">
        <v>67</v>
      </c>
      <c r="V6" s="34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11132</v>
      </c>
      <c r="I7" s="43">
        <v>2783</v>
      </c>
      <c r="J7" s="13">
        <v>2783</v>
      </c>
      <c r="K7" s="13">
        <v>2783</v>
      </c>
      <c r="L7" s="13">
        <v>2783</v>
      </c>
      <c r="M7" s="27">
        <v>295</v>
      </c>
      <c r="N7" s="32">
        <v>74</v>
      </c>
      <c r="O7" s="32">
        <v>74</v>
      </c>
      <c r="P7" s="32">
        <v>74</v>
      </c>
      <c r="Q7" s="32">
        <v>73</v>
      </c>
      <c r="R7" s="32">
        <v>10837</v>
      </c>
      <c r="S7" s="32">
        <v>2709</v>
      </c>
      <c r="T7" s="32">
        <v>2709</v>
      </c>
      <c r="U7" s="32">
        <v>2709</v>
      </c>
      <c r="V7" s="32">
        <v>2710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20083</v>
      </c>
      <c r="I8" s="43">
        <v>5021</v>
      </c>
      <c r="J8" s="13">
        <v>5021</v>
      </c>
      <c r="K8" s="13">
        <v>5021</v>
      </c>
      <c r="L8" s="13">
        <v>5020</v>
      </c>
      <c r="M8" s="27">
        <v>1461</v>
      </c>
      <c r="N8" s="32">
        <v>365</v>
      </c>
      <c r="O8" s="32">
        <v>365</v>
      </c>
      <c r="P8" s="32">
        <v>365</v>
      </c>
      <c r="Q8" s="32">
        <v>366</v>
      </c>
      <c r="R8" s="32">
        <v>18622</v>
      </c>
      <c r="S8" s="32">
        <v>4656</v>
      </c>
      <c r="T8" s="32">
        <v>4656</v>
      </c>
      <c r="U8" s="32">
        <v>4656</v>
      </c>
      <c r="V8" s="32">
        <v>4654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23583</v>
      </c>
      <c r="I9" s="43">
        <v>5896</v>
      </c>
      <c r="J9" s="13">
        <v>5896</v>
      </c>
      <c r="K9" s="13">
        <v>5896</v>
      </c>
      <c r="L9" s="13">
        <v>5895</v>
      </c>
      <c r="M9" s="27">
        <v>22946</v>
      </c>
      <c r="N9" s="32">
        <v>5737</v>
      </c>
      <c r="O9" s="32">
        <v>5737</v>
      </c>
      <c r="P9" s="32">
        <v>5737</v>
      </c>
      <c r="Q9" s="32">
        <v>5735</v>
      </c>
      <c r="R9" s="32">
        <v>637</v>
      </c>
      <c r="S9" s="32">
        <v>159</v>
      </c>
      <c r="T9" s="32">
        <v>159</v>
      </c>
      <c r="U9" s="32">
        <v>159</v>
      </c>
      <c r="V9" s="32">
        <v>160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16797</v>
      </c>
      <c r="I10" s="43">
        <v>4199</v>
      </c>
      <c r="J10" s="13">
        <v>4199</v>
      </c>
      <c r="K10" s="13">
        <v>4199</v>
      </c>
      <c r="L10" s="13">
        <v>4200</v>
      </c>
      <c r="M10" s="27">
        <v>1861</v>
      </c>
      <c r="N10" s="32">
        <v>465</v>
      </c>
      <c r="O10" s="32">
        <v>465</v>
      </c>
      <c r="P10" s="32">
        <v>465</v>
      </c>
      <c r="Q10" s="32">
        <v>466</v>
      </c>
      <c r="R10" s="32">
        <v>14936</v>
      </c>
      <c r="S10" s="32">
        <v>3734</v>
      </c>
      <c r="T10" s="32">
        <v>3734</v>
      </c>
      <c r="U10" s="32">
        <v>3734</v>
      </c>
      <c r="V10" s="32">
        <v>3734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33798</v>
      </c>
      <c r="I11" s="43">
        <v>8450</v>
      </c>
      <c r="J11" s="13">
        <v>8450</v>
      </c>
      <c r="K11" s="13">
        <v>8450</v>
      </c>
      <c r="L11" s="13">
        <v>8448</v>
      </c>
      <c r="M11" s="27">
        <v>5517</v>
      </c>
      <c r="N11" s="32">
        <v>1379</v>
      </c>
      <c r="O11" s="32">
        <v>1379</v>
      </c>
      <c r="P11" s="32">
        <v>1379</v>
      </c>
      <c r="Q11" s="32">
        <v>1380</v>
      </c>
      <c r="R11" s="32">
        <v>28281</v>
      </c>
      <c r="S11" s="32">
        <v>7071</v>
      </c>
      <c r="T11" s="32">
        <v>7071</v>
      </c>
      <c r="U11" s="32">
        <v>7071</v>
      </c>
      <c r="V11" s="32">
        <v>7068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11102</v>
      </c>
      <c r="I12" s="43">
        <v>2776</v>
      </c>
      <c r="J12" s="13">
        <v>2776</v>
      </c>
      <c r="K12" s="13">
        <v>2776</v>
      </c>
      <c r="L12" s="13">
        <v>2774</v>
      </c>
      <c r="M12" s="27">
        <v>259</v>
      </c>
      <c r="N12" s="32">
        <v>65</v>
      </c>
      <c r="O12" s="32">
        <v>65</v>
      </c>
      <c r="P12" s="32">
        <v>65</v>
      </c>
      <c r="Q12" s="32">
        <v>64</v>
      </c>
      <c r="R12" s="32">
        <v>10843</v>
      </c>
      <c r="S12" s="32">
        <v>2711</v>
      </c>
      <c r="T12" s="32">
        <v>2711</v>
      </c>
      <c r="U12" s="32">
        <v>2711</v>
      </c>
      <c r="V12" s="32">
        <v>2710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35622</v>
      </c>
      <c r="I13" s="43">
        <v>8906</v>
      </c>
      <c r="J13" s="13">
        <v>8906</v>
      </c>
      <c r="K13" s="13">
        <v>8906</v>
      </c>
      <c r="L13" s="13">
        <v>8904</v>
      </c>
      <c r="M13" s="27">
        <v>13376</v>
      </c>
      <c r="N13" s="32">
        <v>3344</v>
      </c>
      <c r="O13" s="32">
        <v>3344</v>
      </c>
      <c r="P13" s="32">
        <v>3344</v>
      </c>
      <c r="Q13" s="32">
        <v>3344</v>
      </c>
      <c r="R13" s="32">
        <v>22246</v>
      </c>
      <c r="S13" s="32">
        <v>5562</v>
      </c>
      <c r="T13" s="32">
        <v>5562</v>
      </c>
      <c r="U13" s="32">
        <v>5562</v>
      </c>
      <c r="V13" s="32">
        <v>5560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27163</v>
      </c>
      <c r="I14" s="43">
        <v>6791</v>
      </c>
      <c r="J14" s="13">
        <v>6791</v>
      </c>
      <c r="K14" s="13">
        <v>6791</v>
      </c>
      <c r="L14" s="13">
        <v>6790</v>
      </c>
      <c r="M14" s="27">
        <v>1370</v>
      </c>
      <c r="N14" s="32">
        <v>343</v>
      </c>
      <c r="O14" s="32">
        <v>343</v>
      </c>
      <c r="P14" s="32">
        <v>343</v>
      </c>
      <c r="Q14" s="32">
        <v>341</v>
      </c>
      <c r="R14" s="32">
        <v>25793</v>
      </c>
      <c r="S14" s="32">
        <v>6448</v>
      </c>
      <c r="T14" s="32">
        <v>6448</v>
      </c>
      <c r="U14" s="32">
        <v>6448</v>
      </c>
      <c r="V14" s="32">
        <v>6449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64901</v>
      </c>
      <c r="I15" s="43">
        <v>16225</v>
      </c>
      <c r="J15" s="13">
        <v>16225</v>
      </c>
      <c r="K15" s="13">
        <v>16225</v>
      </c>
      <c r="L15" s="13">
        <v>16226</v>
      </c>
      <c r="M15" s="27">
        <v>58237</v>
      </c>
      <c r="N15" s="32">
        <v>14559</v>
      </c>
      <c r="O15" s="32">
        <v>14559</v>
      </c>
      <c r="P15" s="32">
        <v>14559</v>
      </c>
      <c r="Q15" s="32">
        <v>14560</v>
      </c>
      <c r="R15" s="32">
        <v>6664</v>
      </c>
      <c r="S15" s="32">
        <v>1666</v>
      </c>
      <c r="T15" s="32">
        <v>1666</v>
      </c>
      <c r="U15" s="32">
        <v>1666</v>
      </c>
      <c r="V15" s="32">
        <v>1666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38927</v>
      </c>
      <c r="I16" s="43">
        <v>9732</v>
      </c>
      <c r="J16" s="13">
        <v>9732</v>
      </c>
      <c r="K16" s="13">
        <v>9732</v>
      </c>
      <c r="L16" s="13">
        <v>9731</v>
      </c>
      <c r="M16" s="27">
        <v>3373</v>
      </c>
      <c r="N16" s="32">
        <v>843</v>
      </c>
      <c r="O16" s="32">
        <v>843</v>
      </c>
      <c r="P16" s="32">
        <v>843</v>
      </c>
      <c r="Q16" s="32">
        <v>844</v>
      </c>
      <c r="R16" s="32">
        <v>35554</v>
      </c>
      <c r="S16" s="32">
        <v>8889</v>
      </c>
      <c r="T16" s="32">
        <v>8889</v>
      </c>
      <c r="U16" s="32">
        <v>8889</v>
      </c>
      <c r="V16" s="32">
        <v>8887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18561</v>
      </c>
      <c r="I17" s="43">
        <v>4640</v>
      </c>
      <c r="J17" s="13">
        <v>4640</v>
      </c>
      <c r="K17" s="13">
        <v>4640</v>
      </c>
      <c r="L17" s="13">
        <v>4641</v>
      </c>
      <c r="M17" s="27">
        <v>17733</v>
      </c>
      <c r="N17" s="32">
        <v>4433</v>
      </c>
      <c r="O17" s="32">
        <v>4433</v>
      </c>
      <c r="P17" s="32">
        <v>4433</v>
      </c>
      <c r="Q17" s="32">
        <v>4434</v>
      </c>
      <c r="R17" s="32">
        <v>828</v>
      </c>
      <c r="S17" s="32">
        <v>207</v>
      </c>
      <c r="T17" s="32">
        <v>207</v>
      </c>
      <c r="U17" s="32">
        <v>207</v>
      </c>
      <c r="V17" s="32">
        <v>207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20750</v>
      </c>
      <c r="I18" s="43">
        <v>5188</v>
      </c>
      <c r="J18" s="13">
        <v>5188</v>
      </c>
      <c r="K18" s="13">
        <v>5188</v>
      </c>
      <c r="L18" s="13">
        <v>5186</v>
      </c>
      <c r="M18" s="27">
        <v>7060</v>
      </c>
      <c r="N18" s="32">
        <v>1765</v>
      </c>
      <c r="O18" s="32">
        <v>1765</v>
      </c>
      <c r="P18" s="32">
        <v>1765</v>
      </c>
      <c r="Q18" s="32">
        <v>1765</v>
      </c>
      <c r="R18" s="32">
        <v>13690</v>
      </c>
      <c r="S18" s="32">
        <v>3423</v>
      </c>
      <c r="T18" s="32">
        <v>3423</v>
      </c>
      <c r="U18" s="32">
        <v>3423</v>
      </c>
      <c r="V18" s="32">
        <v>3421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20445</v>
      </c>
      <c r="I19" s="43">
        <v>5111</v>
      </c>
      <c r="J19" s="13">
        <v>5111</v>
      </c>
      <c r="K19" s="13">
        <v>5111</v>
      </c>
      <c r="L19" s="13">
        <v>5112</v>
      </c>
      <c r="M19" s="27">
        <v>1029</v>
      </c>
      <c r="N19" s="32">
        <v>257</v>
      </c>
      <c r="O19" s="32">
        <v>257</v>
      </c>
      <c r="P19" s="32">
        <v>257</v>
      </c>
      <c r="Q19" s="32">
        <v>258</v>
      </c>
      <c r="R19" s="32">
        <v>19416</v>
      </c>
      <c r="S19" s="32">
        <v>4854</v>
      </c>
      <c r="T19" s="32">
        <v>4854</v>
      </c>
      <c r="U19" s="32">
        <v>4854</v>
      </c>
      <c r="V19" s="32">
        <v>4854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14552</v>
      </c>
      <c r="I20" s="43">
        <v>3638</v>
      </c>
      <c r="J20" s="13">
        <v>3638</v>
      </c>
      <c r="K20" s="13">
        <v>3638</v>
      </c>
      <c r="L20" s="13">
        <v>3638</v>
      </c>
      <c r="M20" s="27">
        <v>195</v>
      </c>
      <c r="N20" s="32">
        <v>49</v>
      </c>
      <c r="O20" s="32">
        <v>49</v>
      </c>
      <c r="P20" s="32">
        <v>49</v>
      </c>
      <c r="Q20" s="32">
        <v>48</v>
      </c>
      <c r="R20" s="32">
        <v>14357</v>
      </c>
      <c r="S20" s="32">
        <v>3589</v>
      </c>
      <c r="T20" s="32">
        <v>3589</v>
      </c>
      <c r="U20" s="32">
        <v>3589</v>
      </c>
      <c r="V20" s="32">
        <v>3590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23328</v>
      </c>
      <c r="I21" s="43">
        <v>5832</v>
      </c>
      <c r="J21" s="13">
        <v>5832</v>
      </c>
      <c r="K21" s="13">
        <v>5832</v>
      </c>
      <c r="L21" s="13">
        <v>5832</v>
      </c>
      <c r="M21" s="27">
        <v>21486</v>
      </c>
      <c r="N21" s="32">
        <v>5372</v>
      </c>
      <c r="O21" s="32">
        <v>5372</v>
      </c>
      <c r="P21" s="32">
        <v>5372</v>
      </c>
      <c r="Q21" s="32">
        <v>5370</v>
      </c>
      <c r="R21" s="32">
        <v>1842</v>
      </c>
      <c r="S21" s="32">
        <v>460</v>
      </c>
      <c r="T21" s="32">
        <v>460</v>
      </c>
      <c r="U21" s="32">
        <v>460</v>
      </c>
      <c r="V21" s="32">
        <v>462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14080</v>
      </c>
      <c r="I22" s="43">
        <v>3520</v>
      </c>
      <c r="J22" s="13">
        <v>3520</v>
      </c>
      <c r="K22" s="13">
        <v>3520</v>
      </c>
      <c r="L22" s="13">
        <v>3520</v>
      </c>
      <c r="M22" s="27">
        <v>1113</v>
      </c>
      <c r="N22" s="32">
        <v>278</v>
      </c>
      <c r="O22" s="32">
        <v>278</v>
      </c>
      <c r="P22" s="32">
        <v>278</v>
      </c>
      <c r="Q22" s="32">
        <v>279</v>
      </c>
      <c r="R22" s="32">
        <v>12967</v>
      </c>
      <c r="S22" s="32">
        <v>3242</v>
      </c>
      <c r="T22" s="32">
        <v>3242</v>
      </c>
      <c r="U22" s="32">
        <v>3242</v>
      </c>
      <c r="V22" s="32">
        <v>3241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12729</v>
      </c>
      <c r="I23" s="43">
        <v>3182</v>
      </c>
      <c r="J23" s="13">
        <v>3182</v>
      </c>
      <c r="K23" s="13">
        <v>3182</v>
      </c>
      <c r="L23" s="13">
        <v>3183</v>
      </c>
      <c r="M23" s="27">
        <v>123</v>
      </c>
      <c r="N23" s="32">
        <v>31</v>
      </c>
      <c r="O23" s="32">
        <v>31</v>
      </c>
      <c r="P23" s="32">
        <v>31</v>
      </c>
      <c r="Q23" s="32">
        <v>30</v>
      </c>
      <c r="R23" s="32">
        <v>12606</v>
      </c>
      <c r="S23" s="32">
        <v>3151</v>
      </c>
      <c r="T23" s="32">
        <v>3151</v>
      </c>
      <c r="U23" s="32">
        <v>3151</v>
      </c>
      <c r="V23" s="32">
        <v>3153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19183</v>
      </c>
      <c r="I24" s="43">
        <v>4796</v>
      </c>
      <c r="J24" s="13">
        <v>4796</v>
      </c>
      <c r="K24" s="13">
        <v>4796</v>
      </c>
      <c r="L24" s="13">
        <v>4795</v>
      </c>
      <c r="M24" s="27">
        <v>1584</v>
      </c>
      <c r="N24" s="32">
        <v>396</v>
      </c>
      <c r="O24" s="32">
        <v>396</v>
      </c>
      <c r="P24" s="32">
        <v>396</v>
      </c>
      <c r="Q24" s="32">
        <v>396</v>
      </c>
      <c r="R24" s="32">
        <v>17599</v>
      </c>
      <c r="S24" s="32">
        <v>4400</v>
      </c>
      <c r="T24" s="32">
        <v>4400</v>
      </c>
      <c r="U24" s="32">
        <v>4400</v>
      </c>
      <c r="V24" s="32">
        <v>4399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7335</v>
      </c>
      <c r="I25" s="43">
        <v>1834</v>
      </c>
      <c r="J25" s="13">
        <v>1834</v>
      </c>
      <c r="K25" s="13">
        <v>1834</v>
      </c>
      <c r="L25" s="13">
        <v>1833</v>
      </c>
      <c r="M25" s="27">
        <v>692</v>
      </c>
      <c r="N25" s="32">
        <v>173</v>
      </c>
      <c r="O25" s="32">
        <v>173</v>
      </c>
      <c r="P25" s="32">
        <v>173</v>
      </c>
      <c r="Q25" s="32">
        <v>173</v>
      </c>
      <c r="R25" s="32">
        <v>6643</v>
      </c>
      <c r="S25" s="32">
        <v>1661</v>
      </c>
      <c r="T25" s="32">
        <v>1661</v>
      </c>
      <c r="U25" s="32">
        <v>1661</v>
      </c>
      <c r="V25" s="32">
        <v>1660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32215</v>
      </c>
      <c r="I26" s="43">
        <v>8054</v>
      </c>
      <c r="J26" s="13">
        <v>8054</v>
      </c>
      <c r="K26" s="13">
        <v>8054</v>
      </c>
      <c r="L26" s="13">
        <v>8053</v>
      </c>
      <c r="M26" s="27">
        <v>13041</v>
      </c>
      <c r="N26" s="32">
        <v>3260</v>
      </c>
      <c r="O26" s="32">
        <v>3260</v>
      </c>
      <c r="P26" s="32">
        <v>3260</v>
      </c>
      <c r="Q26" s="32">
        <v>3261</v>
      </c>
      <c r="R26" s="32">
        <v>19174</v>
      </c>
      <c r="S26" s="32">
        <v>4794</v>
      </c>
      <c r="T26" s="32">
        <v>4794</v>
      </c>
      <c r="U26" s="32">
        <v>4794</v>
      </c>
      <c r="V26" s="32">
        <v>4792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19839</v>
      </c>
      <c r="I27" s="43">
        <v>4960</v>
      </c>
      <c r="J27" s="13">
        <v>4960</v>
      </c>
      <c r="K27" s="13">
        <v>4960</v>
      </c>
      <c r="L27" s="13">
        <v>4959</v>
      </c>
      <c r="M27" s="27">
        <v>1716</v>
      </c>
      <c r="N27" s="32">
        <v>429</v>
      </c>
      <c r="O27" s="32">
        <v>429</v>
      </c>
      <c r="P27" s="32">
        <v>429</v>
      </c>
      <c r="Q27" s="32">
        <v>429</v>
      </c>
      <c r="R27" s="32">
        <v>18123</v>
      </c>
      <c r="S27" s="32">
        <v>4531</v>
      </c>
      <c r="T27" s="32">
        <v>4531</v>
      </c>
      <c r="U27" s="32">
        <v>4531</v>
      </c>
      <c r="V27" s="32">
        <v>4530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34000</v>
      </c>
      <c r="I28" s="43">
        <v>8500</v>
      </c>
      <c r="J28" s="13">
        <v>8500</v>
      </c>
      <c r="K28" s="13">
        <v>8500</v>
      </c>
      <c r="L28" s="13">
        <v>8500</v>
      </c>
      <c r="M28" s="27">
        <v>6081</v>
      </c>
      <c r="N28" s="32">
        <v>1520</v>
      </c>
      <c r="O28" s="32">
        <v>1520</v>
      </c>
      <c r="P28" s="32">
        <v>1520</v>
      </c>
      <c r="Q28" s="32">
        <v>1521</v>
      </c>
      <c r="R28" s="32">
        <v>27919</v>
      </c>
      <c r="S28" s="32">
        <v>6980</v>
      </c>
      <c r="T28" s="32">
        <v>6980</v>
      </c>
      <c r="U28" s="32">
        <v>6980</v>
      </c>
      <c r="V28" s="32">
        <v>6979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24658</v>
      </c>
      <c r="I29" s="43">
        <v>6165</v>
      </c>
      <c r="J29" s="13">
        <v>6165</v>
      </c>
      <c r="K29" s="13">
        <v>6165</v>
      </c>
      <c r="L29" s="13">
        <v>6163</v>
      </c>
      <c r="M29" s="27">
        <v>1722</v>
      </c>
      <c r="N29" s="32">
        <v>431</v>
      </c>
      <c r="O29" s="32">
        <v>431</v>
      </c>
      <c r="P29" s="32">
        <v>431</v>
      </c>
      <c r="Q29" s="32">
        <v>429</v>
      </c>
      <c r="R29" s="32">
        <v>22936</v>
      </c>
      <c r="S29" s="32">
        <v>5734</v>
      </c>
      <c r="T29" s="32">
        <v>5734</v>
      </c>
      <c r="U29" s="32">
        <v>5734</v>
      </c>
      <c r="V29" s="32">
        <v>5734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24271</v>
      </c>
      <c r="I30" s="43">
        <v>6068</v>
      </c>
      <c r="J30" s="13">
        <v>6068</v>
      </c>
      <c r="K30" s="13">
        <v>6068</v>
      </c>
      <c r="L30" s="13">
        <v>6067</v>
      </c>
      <c r="M30" s="27">
        <v>3130</v>
      </c>
      <c r="N30" s="32">
        <v>783</v>
      </c>
      <c r="O30" s="32">
        <v>783</v>
      </c>
      <c r="P30" s="32">
        <v>783</v>
      </c>
      <c r="Q30" s="32">
        <v>781</v>
      </c>
      <c r="R30" s="32">
        <v>21141</v>
      </c>
      <c r="S30" s="32">
        <v>5285</v>
      </c>
      <c r="T30" s="32">
        <v>5285</v>
      </c>
      <c r="U30" s="32">
        <v>5285</v>
      </c>
      <c r="V30" s="32">
        <v>5286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>
        <v>53399</v>
      </c>
      <c r="I31" s="43">
        <v>13350</v>
      </c>
      <c r="J31" s="13">
        <v>13350</v>
      </c>
      <c r="K31" s="13">
        <v>13350</v>
      </c>
      <c r="L31" s="13">
        <v>13349</v>
      </c>
      <c r="M31" s="27">
        <v>28661</v>
      </c>
      <c r="N31" s="27">
        <v>7165</v>
      </c>
      <c r="O31" s="27">
        <v>7165</v>
      </c>
      <c r="P31" s="27">
        <v>7165</v>
      </c>
      <c r="Q31" s="27">
        <v>7166</v>
      </c>
      <c r="R31" s="32">
        <v>24738</v>
      </c>
      <c r="S31" s="32">
        <v>6185</v>
      </c>
      <c r="T31" s="32">
        <v>6185</v>
      </c>
      <c r="U31" s="32">
        <v>6185</v>
      </c>
      <c r="V31" s="32">
        <v>6183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>
        <v>7261</v>
      </c>
      <c r="I32" s="43">
        <v>1815</v>
      </c>
      <c r="J32" s="13">
        <v>1815</v>
      </c>
      <c r="K32" s="13">
        <v>1815</v>
      </c>
      <c r="L32" s="13">
        <v>1816</v>
      </c>
      <c r="M32" s="27">
        <v>3959</v>
      </c>
      <c r="N32" s="27">
        <v>990</v>
      </c>
      <c r="O32" s="27">
        <v>990</v>
      </c>
      <c r="P32" s="27">
        <v>990</v>
      </c>
      <c r="Q32" s="27">
        <v>989</v>
      </c>
      <c r="R32" s="32">
        <v>3302</v>
      </c>
      <c r="S32" s="32">
        <v>825</v>
      </c>
      <c r="T32" s="32">
        <v>825</v>
      </c>
      <c r="U32" s="32">
        <v>825</v>
      </c>
      <c r="V32" s="32">
        <v>827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>
        <v>16557</v>
      </c>
      <c r="I33" s="43">
        <v>4139</v>
      </c>
      <c r="J33" s="13">
        <v>4139</v>
      </c>
      <c r="K33" s="13">
        <v>4139</v>
      </c>
      <c r="L33" s="13">
        <v>4140</v>
      </c>
      <c r="M33" s="27">
        <v>8887</v>
      </c>
      <c r="N33" s="27">
        <v>2222</v>
      </c>
      <c r="O33" s="27">
        <v>2222</v>
      </c>
      <c r="P33" s="27">
        <v>2222</v>
      </c>
      <c r="Q33" s="27">
        <v>2221</v>
      </c>
      <c r="R33" s="32">
        <v>7670</v>
      </c>
      <c r="S33" s="32">
        <v>1917</v>
      </c>
      <c r="T33" s="32">
        <v>1917</v>
      </c>
      <c r="U33" s="32">
        <v>1917</v>
      </c>
      <c r="V33" s="32">
        <v>1919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>
        <v>6108</v>
      </c>
      <c r="I34" s="43">
        <v>1527</v>
      </c>
      <c r="J34" s="13">
        <v>1527</v>
      </c>
      <c r="K34" s="13">
        <v>1527</v>
      </c>
      <c r="L34" s="13">
        <v>1527</v>
      </c>
      <c r="M34" s="27">
        <v>3278</v>
      </c>
      <c r="N34" s="27">
        <v>820</v>
      </c>
      <c r="O34" s="27">
        <v>820</v>
      </c>
      <c r="P34" s="27">
        <v>820</v>
      </c>
      <c r="Q34" s="27">
        <v>818</v>
      </c>
      <c r="R34" s="32">
        <v>2830</v>
      </c>
      <c r="S34" s="32">
        <v>707</v>
      </c>
      <c r="T34" s="32">
        <v>707</v>
      </c>
      <c r="U34" s="32">
        <v>707</v>
      </c>
      <c r="V34" s="32">
        <v>709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>
        <v>9785</v>
      </c>
      <c r="I35" s="43">
        <v>2446</v>
      </c>
      <c r="J35" s="13">
        <v>2446</v>
      </c>
      <c r="K35" s="13">
        <v>2446</v>
      </c>
      <c r="L35" s="13">
        <v>2447</v>
      </c>
      <c r="M35" s="27">
        <v>5252</v>
      </c>
      <c r="N35" s="27">
        <v>1313</v>
      </c>
      <c r="O35" s="27">
        <v>1313</v>
      </c>
      <c r="P35" s="27">
        <v>1313</v>
      </c>
      <c r="Q35" s="27">
        <v>1313</v>
      </c>
      <c r="R35" s="32">
        <v>4533</v>
      </c>
      <c r="S35" s="32">
        <v>1133</v>
      </c>
      <c r="T35" s="32">
        <v>1133</v>
      </c>
      <c r="U35" s="32">
        <v>1133</v>
      </c>
      <c r="V35" s="32">
        <v>1134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>
        <v>255</v>
      </c>
      <c r="I36" s="43">
        <v>64</v>
      </c>
      <c r="J36" s="13">
        <v>64</v>
      </c>
      <c r="K36" s="13">
        <v>64</v>
      </c>
      <c r="L36" s="13">
        <v>63</v>
      </c>
      <c r="M36" s="27">
        <v>137</v>
      </c>
      <c r="N36" s="27">
        <v>34</v>
      </c>
      <c r="O36" s="27">
        <v>34</v>
      </c>
      <c r="P36" s="27">
        <v>34</v>
      </c>
      <c r="Q36" s="27">
        <v>35</v>
      </c>
      <c r="R36" s="32">
        <v>118</v>
      </c>
      <c r="S36" s="32">
        <v>30</v>
      </c>
      <c r="T36" s="32">
        <v>30</v>
      </c>
      <c r="U36" s="32">
        <v>30</v>
      </c>
      <c r="V36" s="32">
        <v>28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>
        <v>23171</v>
      </c>
      <c r="I37" s="43">
        <v>5793</v>
      </c>
      <c r="J37" s="13">
        <v>5793</v>
      </c>
      <c r="K37" s="13">
        <v>5793</v>
      </c>
      <c r="L37" s="13">
        <v>5792</v>
      </c>
      <c r="M37" s="27">
        <v>12437</v>
      </c>
      <c r="N37" s="27">
        <v>3109</v>
      </c>
      <c r="O37" s="27">
        <v>3109</v>
      </c>
      <c r="P37" s="27">
        <v>3109</v>
      </c>
      <c r="Q37" s="27">
        <v>3110</v>
      </c>
      <c r="R37" s="32">
        <v>10734</v>
      </c>
      <c r="S37" s="32">
        <v>2684</v>
      </c>
      <c r="T37" s="32">
        <v>2684</v>
      </c>
      <c r="U37" s="32">
        <v>2684</v>
      </c>
      <c r="V37" s="32">
        <v>2682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>
        <v>382</v>
      </c>
      <c r="I38" s="43">
        <v>96</v>
      </c>
      <c r="J38" s="13">
        <v>96</v>
      </c>
      <c r="K38" s="13">
        <v>96</v>
      </c>
      <c r="L38" s="13">
        <v>94</v>
      </c>
      <c r="M38" s="27">
        <v>205</v>
      </c>
      <c r="N38" s="27">
        <v>51</v>
      </c>
      <c r="O38" s="27">
        <v>51</v>
      </c>
      <c r="P38" s="27">
        <v>51</v>
      </c>
      <c r="Q38" s="27">
        <v>52</v>
      </c>
      <c r="R38" s="32">
        <v>177</v>
      </c>
      <c r="S38" s="32">
        <v>45</v>
      </c>
      <c r="T38" s="32">
        <v>45</v>
      </c>
      <c r="U38" s="32">
        <v>45</v>
      </c>
      <c r="V38" s="32">
        <v>42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>
        <v>23887</v>
      </c>
      <c r="I39" s="43">
        <v>5972</v>
      </c>
      <c r="J39" s="13">
        <v>5972</v>
      </c>
      <c r="K39" s="13">
        <v>5972</v>
      </c>
      <c r="L39" s="13">
        <v>5971</v>
      </c>
      <c r="M39" s="27">
        <v>12821</v>
      </c>
      <c r="N39" s="27">
        <v>3205</v>
      </c>
      <c r="O39" s="27">
        <v>3205</v>
      </c>
      <c r="P39" s="27">
        <v>3205</v>
      </c>
      <c r="Q39" s="27">
        <v>3206</v>
      </c>
      <c r="R39" s="32">
        <v>11066</v>
      </c>
      <c r="S39" s="32">
        <v>2767</v>
      </c>
      <c r="T39" s="32">
        <v>2767</v>
      </c>
      <c r="U39" s="32">
        <v>2767</v>
      </c>
      <c r="V39" s="32">
        <v>2765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>
        <v>9280</v>
      </c>
      <c r="I40" s="43">
        <v>2320</v>
      </c>
      <c r="J40" s="13">
        <v>2320</v>
      </c>
      <c r="K40" s="13">
        <v>2320</v>
      </c>
      <c r="L40" s="13">
        <v>2320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9280</v>
      </c>
      <c r="S40" s="32">
        <v>2320</v>
      </c>
      <c r="T40" s="32">
        <v>2320</v>
      </c>
      <c r="U40" s="32">
        <v>2320</v>
      </c>
      <c r="V40" s="32">
        <v>2320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>
        <v>8000</v>
      </c>
      <c r="I41" s="43">
        <v>2000</v>
      </c>
      <c r="J41" s="13">
        <v>2000</v>
      </c>
      <c r="K41" s="13">
        <v>2000</v>
      </c>
      <c r="L41" s="13">
        <v>2000</v>
      </c>
      <c r="M41" s="27">
        <v>6690</v>
      </c>
      <c r="N41" s="32">
        <v>1673</v>
      </c>
      <c r="O41" s="32">
        <v>1673</v>
      </c>
      <c r="P41" s="32">
        <v>1673</v>
      </c>
      <c r="Q41" s="32">
        <v>1671</v>
      </c>
      <c r="R41" s="32">
        <v>1310</v>
      </c>
      <c r="S41" s="32">
        <v>327</v>
      </c>
      <c r="T41" s="32">
        <v>327</v>
      </c>
      <c r="U41" s="32">
        <v>327</v>
      </c>
      <c r="V41" s="32">
        <v>329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16913</v>
      </c>
      <c r="I42" s="43">
        <v>3913</v>
      </c>
      <c r="J42" s="13">
        <v>4333</v>
      </c>
      <c r="K42" s="13">
        <v>4333</v>
      </c>
      <c r="L42" s="13">
        <v>4334</v>
      </c>
      <c r="M42" s="27">
        <v>12535</v>
      </c>
      <c r="N42" s="32">
        <v>3134</v>
      </c>
      <c r="O42" s="32">
        <v>3134</v>
      </c>
      <c r="P42" s="32">
        <v>3134</v>
      </c>
      <c r="Q42" s="32">
        <v>3133</v>
      </c>
      <c r="R42" s="32">
        <v>4378</v>
      </c>
      <c r="S42" s="32">
        <v>779</v>
      </c>
      <c r="T42" s="32">
        <v>1199</v>
      </c>
      <c r="U42" s="32">
        <v>1199</v>
      </c>
      <c r="V42" s="32">
        <v>1201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110623</v>
      </c>
      <c r="I43" s="43">
        <v>27656</v>
      </c>
      <c r="J43" s="13">
        <v>27656</v>
      </c>
      <c r="K43" s="13">
        <v>27656</v>
      </c>
      <c r="L43" s="13">
        <v>27655</v>
      </c>
      <c r="M43" s="27">
        <v>94417</v>
      </c>
      <c r="N43" s="27">
        <v>23604</v>
      </c>
      <c r="O43" s="27">
        <v>23604</v>
      </c>
      <c r="P43" s="27">
        <v>23604</v>
      </c>
      <c r="Q43" s="27">
        <v>23605</v>
      </c>
      <c r="R43" s="32">
        <v>16206</v>
      </c>
      <c r="S43" s="32">
        <v>4052</v>
      </c>
      <c r="T43" s="32">
        <v>4052</v>
      </c>
      <c r="U43" s="32">
        <v>4052</v>
      </c>
      <c r="V43" s="32">
        <v>4050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186631</v>
      </c>
      <c r="I44" s="43">
        <v>46658</v>
      </c>
      <c r="J44" s="13">
        <v>46658</v>
      </c>
      <c r="K44" s="13">
        <v>46658</v>
      </c>
      <c r="L44" s="13">
        <v>46657</v>
      </c>
      <c r="M44" s="27">
        <v>157325</v>
      </c>
      <c r="N44" s="27">
        <v>39331</v>
      </c>
      <c r="O44" s="27">
        <v>39331</v>
      </c>
      <c r="P44" s="27">
        <v>39331</v>
      </c>
      <c r="Q44" s="27">
        <v>39332</v>
      </c>
      <c r="R44" s="32">
        <v>29306</v>
      </c>
      <c r="S44" s="32">
        <v>7327</v>
      </c>
      <c r="T44" s="32">
        <v>7327</v>
      </c>
      <c r="U44" s="32">
        <v>7327</v>
      </c>
      <c r="V44" s="32">
        <v>7325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149791</v>
      </c>
      <c r="I45" s="43">
        <v>37448</v>
      </c>
      <c r="J45" s="13">
        <v>37448</v>
      </c>
      <c r="K45" s="13">
        <v>37448</v>
      </c>
      <c r="L45" s="13">
        <v>37447</v>
      </c>
      <c r="M45" s="27">
        <v>122033</v>
      </c>
      <c r="N45" s="27">
        <v>30508</v>
      </c>
      <c r="O45" s="27">
        <v>30508</v>
      </c>
      <c r="P45" s="27">
        <v>30508</v>
      </c>
      <c r="Q45" s="27">
        <v>30509</v>
      </c>
      <c r="R45" s="32">
        <v>27758</v>
      </c>
      <c r="S45" s="32">
        <v>6940</v>
      </c>
      <c r="T45" s="32">
        <v>6940</v>
      </c>
      <c r="U45" s="32">
        <v>6940</v>
      </c>
      <c r="V45" s="32">
        <v>6938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>
        <v>28320</v>
      </c>
      <c r="I46" s="43">
        <v>7395</v>
      </c>
      <c r="J46" s="13">
        <v>6975</v>
      </c>
      <c r="K46" s="13">
        <v>6975</v>
      </c>
      <c r="L46" s="13">
        <v>6975</v>
      </c>
      <c r="M46" s="27">
        <v>15440</v>
      </c>
      <c r="N46" s="27">
        <v>3860</v>
      </c>
      <c r="O46" s="27">
        <v>3860</v>
      </c>
      <c r="P46" s="27">
        <v>3860</v>
      </c>
      <c r="Q46" s="27">
        <v>3860</v>
      </c>
      <c r="R46" s="32">
        <v>12880</v>
      </c>
      <c r="S46" s="32">
        <v>3535</v>
      </c>
      <c r="T46" s="32">
        <v>3115</v>
      </c>
      <c r="U46" s="32">
        <v>3115</v>
      </c>
      <c r="V46" s="32">
        <v>3115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>
        <v>80173</v>
      </c>
      <c r="I47" s="43">
        <v>20043</v>
      </c>
      <c r="J47" s="13">
        <v>20043</v>
      </c>
      <c r="K47" s="13">
        <v>20043</v>
      </c>
      <c r="L47" s="13">
        <v>20044</v>
      </c>
      <c r="M47" s="27">
        <v>42848</v>
      </c>
      <c r="N47" s="27">
        <v>10712</v>
      </c>
      <c r="O47" s="27">
        <v>10712</v>
      </c>
      <c r="P47" s="27">
        <v>10712</v>
      </c>
      <c r="Q47" s="27">
        <v>10712</v>
      </c>
      <c r="R47" s="32">
        <v>37325</v>
      </c>
      <c r="S47" s="32">
        <v>9331</v>
      </c>
      <c r="T47" s="32">
        <v>9331</v>
      </c>
      <c r="U47" s="32">
        <v>9331</v>
      </c>
      <c r="V47" s="32">
        <v>9332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19381</v>
      </c>
      <c r="I48" s="43">
        <v>4845</v>
      </c>
      <c r="J48" s="13">
        <v>4845</v>
      </c>
      <c r="K48" s="13">
        <v>4845</v>
      </c>
      <c r="L48" s="13">
        <v>4846</v>
      </c>
      <c r="M48" s="27">
        <v>8408</v>
      </c>
      <c r="N48" s="27">
        <v>2102</v>
      </c>
      <c r="O48" s="27">
        <v>2102</v>
      </c>
      <c r="P48" s="27">
        <v>2102</v>
      </c>
      <c r="Q48" s="27">
        <v>2102</v>
      </c>
      <c r="R48" s="32">
        <v>10973</v>
      </c>
      <c r="S48" s="32">
        <v>2743</v>
      </c>
      <c r="T48" s="32">
        <v>2743</v>
      </c>
      <c r="U48" s="32">
        <v>2743</v>
      </c>
      <c r="V48" s="32">
        <v>2744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>
        <v>4437</v>
      </c>
      <c r="I49" s="43">
        <v>1109</v>
      </c>
      <c r="J49" s="13">
        <v>1109</v>
      </c>
      <c r="K49" s="13">
        <v>1109</v>
      </c>
      <c r="L49" s="13">
        <v>1110</v>
      </c>
      <c r="M49" s="27">
        <v>1910</v>
      </c>
      <c r="N49" s="32">
        <v>478</v>
      </c>
      <c r="O49" s="32">
        <v>478</v>
      </c>
      <c r="P49" s="32">
        <v>478</v>
      </c>
      <c r="Q49" s="32">
        <v>476</v>
      </c>
      <c r="R49" s="32">
        <v>2527</v>
      </c>
      <c r="S49" s="32">
        <v>631</v>
      </c>
      <c r="T49" s="32">
        <v>631</v>
      </c>
      <c r="U49" s="32">
        <v>631</v>
      </c>
      <c r="V49" s="32">
        <v>634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73264</v>
      </c>
      <c r="I50" s="43">
        <v>18316</v>
      </c>
      <c r="J50" s="13">
        <v>18316</v>
      </c>
      <c r="K50" s="13">
        <v>18316</v>
      </c>
      <c r="L50" s="13">
        <v>18316</v>
      </c>
      <c r="M50" s="27">
        <v>32313</v>
      </c>
      <c r="N50" s="27">
        <v>8078</v>
      </c>
      <c r="O50" s="27">
        <v>8078</v>
      </c>
      <c r="P50" s="27">
        <v>8078</v>
      </c>
      <c r="Q50" s="27">
        <v>8079</v>
      </c>
      <c r="R50" s="32">
        <v>40951</v>
      </c>
      <c r="S50" s="32">
        <v>10238</v>
      </c>
      <c r="T50" s="32">
        <v>10238</v>
      </c>
      <c r="U50" s="32">
        <v>10238</v>
      </c>
      <c r="V50" s="32">
        <v>10237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38971</v>
      </c>
      <c r="I51" s="43">
        <v>9743</v>
      </c>
      <c r="J51" s="13">
        <v>9743</v>
      </c>
      <c r="K51" s="13">
        <v>9743</v>
      </c>
      <c r="L51" s="13">
        <v>9742</v>
      </c>
      <c r="M51" s="27">
        <v>33372</v>
      </c>
      <c r="N51" s="27">
        <v>8343</v>
      </c>
      <c r="O51" s="27">
        <v>8343</v>
      </c>
      <c r="P51" s="27">
        <v>8343</v>
      </c>
      <c r="Q51" s="27">
        <v>8343</v>
      </c>
      <c r="R51" s="32">
        <v>5599</v>
      </c>
      <c r="S51" s="32">
        <v>1400</v>
      </c>
      <c r="T51" s="32">
        <v>1400</v>
      </c>
      <c r="U51" s="32">
        <v>1400</v>
      </c>
      <c r="V51" s="32">
        <v>1399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>
        <v>1329</v>
      </c>
      <c r="I52" s="43">
        <v>332</v>
      </c>
      <c r="J52" s="13">
        <v>332</v>
      </c>
      <c r="K52" s="13">
        <v>332</v>
      </c>
      <c r="L52" s="13">
        <v>333</v>
      </c>
      <c r="M52" s="27">
        <v>713</v>
      </c>
      <c r="N52" s="27">
        <v>178</v>
      </c>
      <c r="O52" s="27">
        <v>178</v>
      </c>
      <c r="P52" s="27">
        <v>178</v>
      </c>
      <c r="Q52" s="27">
        <v>179</v>
      </c>
      <c r="R52" s="32">
        <v>616</v>
      </c>
      <c r="S52" s="32">
        <v>154</v>
      </c>
      <c r="T52" s="32">
        <v>154</v>
      </c>
      <c r="U52" s="32">
        <v>154</v>
      </c>
      <c r="V52" s="32">
        <v>154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>
        <v>3965</v>
      </c>
      <c r="I53" s="43">
        <v>991</v>
      </c>
      <c r="J53" s="13">
        <v>991</v>
      </c>
      <c r="K53" s="13">
        <v>991</v>
      </c>
      <c r="L53" s="13">
        <v>992</v>
      </c>
      <c r="M53" s="27">
        <v>2128</v>
      </c>
      <c r="N53" s="27">
        <v>532</v>
      </c>
      <c r="O53" s="27">
        <v>532</v>
      </c>
      <c r="P53" s="27">
        <v>532</v>
      </c>
      <c r="Q53" s="27">
        <v>532</v>
      </c>
      <c r="R53" s="32">
        <v>1837</v>
      </c>
      <c r="S53" s="32">
        <v>459</v>
      </c>
      <c r="T53" s="32">
        <v>459</v>
      </c>
      <c r="U53" s="32">
        <v>459</v>
      </c>
      <c r="V53" s="32">
        <v>460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>
        <v>5546</v>
      </c>
      <c r="I58" s="43">
        <v>1387</v>
      </c>
      <c r="J58" s="13">
        <v>1387</v>
      </c>
      <c r="K58" s="13">
        <v>1387</v>
      </c>
      <c r="L58" s="13">
        <v>1385</v>
      </c>
      <c r="M58" s="27">
        <v>2977</v>
      </c>
      <c r="N58" s="27">
        <v>744</v>
      </c>
      <c r="O58" s="27">
        <v>744</v>
      </c>
      <c r="P58" s="27">
        <v>744</v>
      </c>
      <c r="Q58" s="27">
        <v>745</v>
      </c>
      <c r="R58" s="32">
        <v>2569</v>
      </c>
      <c r="S58" s="32">
        <v>643</v>
      </c>
      <c r="T58" s="32">
        <v>643</v>
      </c>
      <c r="U58" s="32">
        <v>643</v>
      </c>
      <c r="V58" s="32">
        <v>640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>
        <v>600</v>
      </c>
      <c r="I62" s="43">
        <v>150</v>
      </c>
      <c r="J62" s="13">
        <v>150</v>
      </c>
      <c r="K62" s="13">
        <v>150</v>
      </c>
      <c r="L62" s="13">
        <v>150</v>
      </c>
      <c r="M62" s="27">
        <v>322</v>
      </c>
      <c r="N62" s="27">
        <v>81</v>
      </c>
      <c r="O62" s="27">
        <v>81</v>
      </c>
      <c r="P62" s="27">
        <v>81</v>
      </c>
      <c r="Q62" s="27">
        <v>79</v>
      </c>
      <c r="R62" s="32">
        <v>278</v>
      </c>
      <c r="S62" s="32">
        <v>69</v>
      </c>
      <c r="T62" s="32">
        <v>69</v>
      </c>
      <c r="U62" s="32">
        <v>69</v>
      </c>
      <c r="V62" s="32">
        <v>71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>
        <v>65</v>
      </c>
      <c r="I65" s="43">
        <v>16</v>
      </c>
      <c r="J65" s="13">
        <v>16</v>
      </c>
      <c r="K65" s="13">
        <v>16</v>
      </c>
      <c r="L65" s="13">
        <v>17</v>
      </c>
      <c r="M65" s="27">
        <v>35</v>
      </c>
      <c r="N65" s="27">
        <v>9</v>
      </c>
      <c r="O65" s="27">
        <v>9</v>
      </c>
      <c r="P65" s="27">
        <v>9</v>
      </c>
      <c r="Q65" s="27">
        <v>8</v>
      </c>
      <c r="R65" s="32">
        <v>30</v>
      </c>
      <c r="S65" s="32">
        <v>7</v>
      </c>
      <c r="T65" s="32">
        <v>7</v>
      </c>
      <c r="U65" s="32">
        <v>7</v>
      </c>
      <c r="V65" s="32">
        <v>9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>
        <v>2887</v>
      </c>
      <c r="I66" s="43">
        <v>722</v>
      </c>
      <c r="J66" s="13">
        <v>722</v>
      </c>
      <c r="K66" s="13">
        <v>722</v>
      </c>
      <c r="L66" s="13">
        <v>721</v>
      </c>
      <c r="M66" s="27">
        <v>1550</v>
      </c>
      <c r="N66" s="27">
        <v>388</v>
      </c>
      <c r="O66" s="27">
        <v>388</v>
      </c>
      <c r="P66" s="27">
        <v>388</v>
      </c>
      <c r="Q66" s="27">
        <v>386</v>
      </c>
      <c r="R66" s="32">
        <v>1337</v>
      </c>
      <c r="S66" s="32">
        <v>334</v>
      </c>
      <c r="T66" s="32">
        <v>334</v>
      </c>
      <c r="U66" s="32">
        <v>334</v>
      </c>
      <c r="V66" s="32">
        <v>335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>
        <v>500</v>
      </c>
      <c r="I67" s="43">
        <v>125</v>
      </c>
      <c r="J67" s="13">
        <v>125</v>
      </c>
      <c r="K67" s="13">
        <v>125</v>
      </c>
      <c r="L67" s="13">
        <v>125</v>
      </c>
      <c r="M67" s="27">
        <v>268</v>
      </c>
      <c r="N67" s="27">
        <v>67</v>
      </c>
      <c r="O67" s="27">
        <v>67</v>
      </c>
      <c r="P67" s="27">
        <v>67</v>
      </c>
      <c r="Q67" s="27">
        <v>67</v>
      </c>
      <c r="R67" s="32">
        <v>232</v>
      </c>
      <c r="S67" s="32">
        <v>58</v>
      </c>
      <c r="T67" s="32">
        <v>58</v>
      </c>
      <c r="U67" s="32">
        <v>58</v>
      </c>
      <c r="V67" s="32">
        <v>58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20000</v>
      </c>
      <c r="I80" s="43">
        <v>5000</v>
      </c>
      <c r="J80" s="13">
        <v>5000</v>
      </c>
      <c r="K80" s="13">
        <v>5000</v>
      </c>
      <c r="L80" s="13">
        <v>5000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1470535</v>
      </c>
      <c r="I81" s="54">
        <v>367638</v>
      </c>
      <c r="J81" s="8">
        <v>367638</v>
      </c>
      <c r="K81" s="8">
        <v>367638</v>
      </c>
      <c r="L81" s="8">
        <v>367621</v>
      </c>
      <c r="M81" s="8">
        <v>796321</v>
      </c>
      <c r="N81" s="8">
        <v>199082</v>
      </c>
      <c r="O81" s="8">
        <v>199082</v>
      </c>
      <c r="P81" s="8">
        <v>199082</v>
      </c>
      <c r="Q81" s="8">
        <v>199075</v>
      </c>
      <c r="R81" s="8">
        <v>654214</v>
      </c>
      <c r="S81" s="8">
        <v>163556</v>
      </c>
      <c r="T81" s="8">
        <v>163556</v>
      </c>
      <c r="U81" s="8">
        <v>163556</v>
      </c>
      <c r="V81" s="8">
        <v>163546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4:V4"/>
    <mergeCell ref="R5:R6"/>
    <mergeCell ref="S5:V5"/>
    <mergeCell ref="H4:H6"/>
    <mergeCell ref="B4:B6"/>
    <mergeCell ref="I4:L4"/>
    <mergeCell ref="A4:A6"/>
    <mergeCell ref="C4:F4"/>
    <mergeCell ref="G4:G6"/>
    <mergeCell ref="M4:Q4"/>
    <mergeCell ref="C5:D5"/>
    <mergeCell ref="E5:F5"/>
    <mergeCell ref="M5:M6"/>
    <mergeCell ref="N5:Q5"/>
    <mergeCell ref="I5:I6"/>
    <mergeCell ref="J5:J6"/>
    <mergeCell ref="K5:K6"/>
    <mergeCell ref="L5:L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6" activePane="bottomRight" state="frozen"/>
      <selection pane="topRight" activeCell="G1" sqref="G1"/>
      <selection pane="bottomLeft" activeCell="A7" sqref="A7"/>
      <selection pane="bottomRight" activeCell="I41" sqref="I41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148</v>
      </c>
    </row>
    <row r="3" spans="1:22" ht="15.75" x14ac:dyDescent="0.25">
      <c r="B3" s="20" t="s">
        <v>147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121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121</v>
      </c>
      <c r="N5" s="166" t="s">
        <v>64</v>
      </c>
      <c r="O5" s="167"/>
      <c r="P5" s="167"/>
      <c r="Q5" s="168"/>
      <c r="R5" s="176" t="s">
        <v>121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24</v>
      </c>
      <c r="I7" s="43">
        <v>6</v>
      </c>
      <c r="J7" s="13">
        <v>6</v>
      </c>
      <c r="K7" s="13">
        <v>6</v>
      </c>
      <c r="L7" s="13">
        <v>6</v>
      </c>
      <c r="M7" s="27">
        <v>1</v>
      </c>
      <c r="N7" s="32">
        <v>0</v>
      </c>
      <c r="O7" s="32">
        <v>0</v>
      </c>
      <c r="P7" s="32">
        <v>0</v>
      </c>
      <c r="Q7" s="32">
        <v>1</v>
      </c>
      <c r="R7" s="32">
        <v>23</v>
      </c>
      <c r="S7" s="32">
        <v>6</v>
      </c>
      <c r="T7" s="32">
        <v>6</v>
      </c>
      <c r="U7" s="32">
        <v>6</v>
      </c>
      <c r="V7" s="32">
        <v>5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43</v>
      </c>
      <c r="I8" s="43">
        <v>11</v>
      </c>
      <c r="J8" s="13">
        <v>11</v>
      </c>
      <c r="K8" s="13">
        <v>11</v>
      </c>
      <c r="L8" s="13">
        <v>10</v>
      </c>
      <c r="M8" s="27">
        <v>3</v>
      </c>
      <c r="N8" s="32">
        <v>1</v>
      </c>
      <c r="O8" s="32">
        <v>1</v>
      </c>
      <c r="P8" s="32">
        <v>1</v>
      </c>
      <c r="Q8" s="32">
        <v>0</v>
      </c>
      <c r="R8" s="32">
        <v>40</v>
      </c>
      <c r="S8" s="32">
        <v>10</v>
      </c>
      <c r="T8" s="32">
        <v>10</v>
      </c>
      <c r="U8" s="32">
        <v>10</v>
      </c>
      <c r="V8" s="32">
        <v>10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50</v>
      </c>
      <c r="I9" s="43">
        <v>13</v>
      </c>
      <c r="J9" s="13">
        <v>13</v>
      </c>
      <c r="K9" s="13">
        <v>13</v>
      </c>
      <c r="L9" s="13">
        <v>11</v>
      </c>
      <c r="M9" s="27">
        <v>49</v>
      </c>
      <c r="N9" s="32">
        <v>12</v>
      </c>
      <c r="O9" s="32">
        <v>12</v>
      </c>
      <c r="P9" s="32">
        <v>12</v>
      </c>
      <c r="Q9" s="32">
        <v>13</v>
      </c>
      <c r="R9" s="32">
        <v>1</v>
      </c>
      <c r="S9" s="32">
        <v>1</v>
      </c>
      <c r="T9" s="32">
        <v>1</v>
      </c>
      <c r="U9" s="32">
        <v>1</v>
      </c>
      <c r="V9" s="32">
        <v>-2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36</v>
      </c>
      <c r="I10" s="43">
        <v>9</v>
      </c>
      <c r="J10" s="13">
        <v>9</v>
      </c>
      <c r="K10" s="13">
        <v>9</v>
      </c>
      <c r="L10" s="13">
        <v>9</v>
      </c>
      <c r="M10" s="27">
        <v>4</v>
      </c>
      <c r="N10" s="32">
        <v>1</v>
      </c>
      <c r="O10" s="32">
        <v>1</v>
      </c>
      <c r="P10" s="32">
        <v>1</v>
      </c>
      <c r="Q10" s="32">
        <v>1</v>
      </c>
      <c r="R10" s="32">
        <v>32</v>
      </c>
      <c r="S10" s="32">
        <v>8</v>
      </c>
      <c r="T10" s="32">
        <v>8</v>
      </c>
      <c r="U10" s="32">
        <v>8</v>
      </c>
      <c r="V10" s="32">
        <v>8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72</v>
      </c>
      <c r="I11" s="43">
        <v>18</v>
      </c>
      <c r="J11" s="13">
        <v>18</v>
      </c>
      <c r="K11" s="13">
        <v>18</v>
      </c>
      <c r="L11" s="13">
        <v>18</v>
      </c>
      <c r="M11" s="27">
        <v>12</v>
      </c>
      <c r="N11" s="32">
        <v>3</v>
      </c>
      <c r="O11" s="32">
        <v>3</v>
      </c>
      <c r="P11" s="32">
        <v>3</v>
      </c>
      <c r="Q11" s="32">
        <v>3</v>
      </c>
      <c r="R11" s="32">
        <v>60</v>
      </c>
      <c r="S11" s="32">
        <v>15</v>
      </c>
      <c r="T11" s="32">
        <v>15</v>
      </c>
      <c r="U11" s="32">
        <v>15</v>
      </c>
      <c r="V11" s="32">
        <v>15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24</v>
      </c>
      <c r="I12" s="43">
        <v>6</v>
      </c>
      <c r="J12" s="13">
        <v>6</v>
      </c>
      <c r="K12" s="13">
        <v>6</v>
      </c>
      <c r="L12" s="13">
        <v>6</v>
      </c>
      <c r="M12" s="27">
        <v>1</v>
      </c>
      <c r="N12" s="32">
        <v>0</v>
      </c>
      <c r="O12" s="32">
        <v>0</v>
      </c>
      <c r="P12" s="32">
        <v>0</v>
      </c>
      <c r="Q12" s="32">
        <v>1</v>
      </c>
      <c r="R12" s="32">
        <v>23</v>
      </c>
      <c r="S12" s="32">
        <v>6</v>
      </c>
      <c r="T12" s="32">
        <v>6</v>
      </c>
      <c r="U12" s="32">
        <v>6</v>
      </c>
      <c r="V12" s="32">
        <v>5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76</v>
      </c>
      <c r="I13" s="43">
        <v>19</v>
      </c>
      <c r="J13" s="13">
        <v>19</v>
      </c>
      <c r="K13" s="13">
        <v>19</v>
      </c>
      <c r="L13" s="13">
        <v>19</v>
      </c>
      <c r="M13" s="27">
        <v>29</v>
      </c>
      <c r="N13" s="32">
        <v>7</v>
      </c>
      <c r="O13" s="32">
        <v>7</v>
      </c>
      <c r="P13" s="32">
        <v>7</v>
      </c>
      <c r="Q13" s="32">
        <v>8</v>
      </c>
      <c r="R13" s="32">
        <v>47</v>
      </c>
      <c r="S13" s="32">
        <v>12</v>
      </c>
      <c r="T13" s="32">
        <v>12</v>
      </c>
      <c r="U13" s="32">
        <v>12</v>
      </c>
      <c r="V13" s="32">
        <v>11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58</v>
      </c>
      <c r="I14" s="43">
        <v>15</v>
      </c>
      <c r="J14" s="13">
        <v>15</v>
      </c>
      <c r="K14" s="13">
        <v>15</v>
      </c>
      <c r="L14" s="13">
        <v>13</v>
      </c>
      <c r="M14" s="27">
        <v>3</v>
      </c>
      <c r="N14" s="32">
        <v>1</v>
      </c>
      <c r="O14" s="32">
        <v>1</v>
      </c>
      <c r="P14" s="32">
        <v>1</v>
      </c>
      <c r="Q14" s="32">
        <v>0</v>
      </c>
      <c r="R14" s="32">
        <v>55</v>
      </c>
      <c r="S14" s="32">
        <v>14</v>
      </c>
      <c r="T14" s="32">
        <v>14</v>
      </c>
      <c r="U14" s="32">
        <v>14</v>
      </c>
      <c r="V14" s="32">
        <v>13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136</v>
      </c>
      <c r="I15" s="43">
        <v>34</v>
      </c>
      <c r="J15" s="13">
        <v>34</v>
      </c>
      <c r="K15" s="13">
        <v>34</v>
      </c>
      <c r="L15" s="13">
        <v>34</v>
      </c>
      <c r="M15" s="27">
        <v>122</v>
      </c>
      <c r="N15" s="32">
        <v>31</v>
      </c>
      <c r="O15" s="32">
        <v>31</v>
      </c>
      <c r="P15" s="32">
        <v>31</v>
      </c>
      <c r="Q15" s="32">
        <v>29</v>
      </c>
      <c r="R15" s="32">
        <v>14</v>
      </c>
      <c r="S15" s="32">
        <v>3</v>
      </c>
      <c r="T15" s="32">
        <v>3</v>
      </c>
      <c r="U15" s="32">
        <v>3</v>
      </c>
      <c r="V15" s="32">
        <v>5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83</v>
      </c>
      <c r="I16" s="43">
        <v>21</v>
      </c>
      <c r="J16" s="13">
        <v>21</v>
      </c>
      <c r="K16" s="13">
        <v>21</v>
      </c>
      <c r="L16" s="13">
        <v>20</v>
      </c>
      <c r="M16" s="27">
        <v>7</v>
      </c>
      <c r="N16" s="32">
        <v>2</v>
      </c>
      <c r="O16" s="32">
        <v>2</v>
      </c>
      <c r="P16" s="32">
        <v>2</v>
      </c>
      <c r="Q16" s="32">
        <v>1</v>
      </c>
      <c r="R16" s="32">
        <v>76</v>
      </c>
      <c r="S16" s="32">
        <v>19</v>
      </c>
      <c r="T16" s="32">
        <v>19</v>
      </c>
      <c r="U16" s="32">
        <v>19</v>
      </c>
      <c r="V16" s="32">
        <v>19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40</v>
      </c>
      <c r="I17" s="43">
        <v>10</v>
      </c>
      <c r="J17" s="13">
        <v>10</v>
      </c>
      <c r="K17" s="13">
        <v>10</v>
      </c>
      <c r="L17" s="13">
        <v>10</v>
      </c>
      <c r="M17" s="27">
        <v>38</v>
      </c>
      <c r="N17" s="32">
        <v>10</v>
      </c>
      <c r="O17" s="32">
        <v>10</v>
      </c>
      <c r="P17" s="32">
        <v>10</v>
      </c>
      <c r="Q17" s="32">
        <v>8</v>
      </c>
      <c r="R17" s="32">
        <v>2</v>
      </c>
      <c r="S17" s="32">
        <v>0</v>
      </c>
      <c r="T17" s="32">
        <v>0</v>
      </c>
      <c r="U17" s="32">
        <v>0</v>
      </c>
      <c r="V17" s="32">
        <v>2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45</v>
      </c>
      <c r="I18" s="43">
        <v>11</v>
      </c>
      <c r="J18" s="13">
        <v>11</v>
      </c>
      <c r="K18" s="13">
        <v>11</v>
      </c>
      <c r="L18" s="13">
        <v>12</v>
      </c>
      <c r="M18" s="27">
        <v>15</v>
      </c>
      <c r="N18" s="32">
        <v>4</v>
      </c>
      <c r="O18" s="32">
        <v>4</v>
      </c>
      <c r="P18" s="32">
        <v>4</v>
      </c>
      <c r="Q18" s="32">
        <v>3</v>
      </c>
      <c r="R18" s="32">
        <v>30</v>
      </c>
      <c r="S18" s="32">
        <v>7</v>
      </c>
      <c r="T18" s="32">
        <v>7</v>
      </c>
      <c r="U18" s="32">
        <v>7</v>
      </c>
      <c r="V18" s="32">
        <v>9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44</v>
      </c>
      <c r="I19" s="43">
        <v>11</v>
      </c>
      <c r="J19" s="13">
        <v>11</v>
      </c>
      <c r="K19" s="13">
        <v>11</v>
      </c>
      <c r="L19" s="13">
        <v>11</v>
      </c>
      <c r="M19" s="27">
        <v>2</v>
      </c>
      <c r="N19" s="32">
        <v>1</v>
      </c>
      <c r="O19" s="32">
        <v>1</v>
      </c>
      <c r="P19" s="32">
        <v>1</v>
      </c>
      <c r="Q19" s="32">
        <v>-1</v>
      </c>
      <c r="R19" s="32">
        <v>42</v>
      </c>
      <c r="S19" s="32">
        <v>10</v>
      </c>
      <c r="T19" s="32">
        <v>10</v>
      </c>
      <c r="U19" s="32">
        <v>10</v>
      </c>
      <c r="V19" s="32">
        <v>12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31</v>
      </c>
      <c r="I20" s="43">
        <v>8</v>
      </c>
      <c r="J20" s="13">
        <v>8</v>
      </c>
      <c r="K20" s="13">
        <v>8</v>
      </c>
      <c r="L20" s="13">
        <v>7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31</v>
      </c>
      <c r="S20" s="32">
        <v>8</v>
      </c>
      <c r="T20" s="32">
        <v>8</v>
      </c>
      <c r="U20" s="32">
        <v>8</v>
      </c>
      <c r="V20" s="32">
        <v>7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50</v>
      </c>
      <c r="I21" s="43">
        <v>13</v>
      </c>
      <c r="J21" s="13">
        <v>13</v>
      </c>
      <c r="K21" s="13">
        <v>13</v>
      </c>
      <c r="L21" s="13">
        <v>11</v>
      </c>
      <c r="M21" s="27">
        <v>46</v>
      </c>
      <c r="N21" s="32">
        <v>12</v>
      </c>
      <c r="O21" s="32">
        <v>12</v>
      </c>
      <c r="P21" s="32">
        <v>12</v>
      </c>
      <c r="Q21" s="32">
        <v>10</v>
      </c>
      <c r="R21" s="32">
        <v>4</v>
      </c>
      <c r="S21" s="32">
        <v>1</v>
      </c>
      <c r="T21" s="32">
        <v>1</v>
      </c>
      <c r="U21" s="32">
        <v>1</v>
      </c>
      <c r="V21" s="32">
        <v>1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30</v>
      </c>
      <c r="I22" s="43">
        <v>8</v>
      </c>
      <c r="J22" s="13">
        <v>8</v>
      </c>
      <c r="K22" s="13">
        <v>8</v>
      </c>
      <c r="L22" s="13">
        <v>6</v>
      </c>
      <c r="M22" s="27">
        <v>2</v>
      </c>
      <c r="N22" s="32">
        <v>1</v>
      </c>
      <c r="O22" s="32">
        <v>1</v>
      </c>
      <c r="P22" s="32">
        <v>1</v>
      </c>
      <c r="Q22" s="32">
        <v>-1</v>
      </c>
      <c r="R22" s="32">
        <v>28</v>
      </c>
      <c r="S22" s="32">
        <v>7</v>
      </c>
      <c r="T22" s="32">
        <v>7</v>
      </c>
      <c r="U22" s="32">
        <v>7</v>
      </c>
      <c r="V22" s="32">
        <v>7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28</v>
      </c>
      <c r="I23" s="43">
        <v>7</v>
      </c>
      <c r="J23" s="13">
        <v>7</v>
      </c>
      <c r="K23" s="13">
        <v>7</v>
      </c>
      <c r="L23" s="13">
        <v>7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28</v>
      </c>
      <c r="S23" s="32">
        <v>7</v>
      </c>
      <c r="T23" s="32">
        <v>7</v>
      </c>
      <c r="U23" s="32">
        <v>7</v>
      </c>
      <c r="V23" s="32">
        <v>7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41</v>
      </c>
      <c r="I24" s="43">
        <v>10</v>
      </c>
      <c r="J24" s="13">
        <v>10</v>
      </c>
      <c r="K24" s="13">
        <v>10</v>
      </c>
      <c r="L24" s="13">
        <v>11</v>
      </c>
      <c r="M24" s="27">
        <v>3</v>
      </c>
      <c r="N24" s="32">
        <v>1</v>
      </c>
      <c r="O24" s="32">
        <v>1</v>
      </c>
      <c r="P24" s="32">
        <v>1</v>
      </c>
      <c r="Q24" s="32">
        <v>0</v>
      </c>
      <c r="R24" s="32">
        <v>38</v>
      </c>
      <c r="S24" s="32">
        <v>9</v>
      </c>
      <c r="T24" s="32">
        <v>9</v>
      </c>
      <c r="U24" s="32">
        <v>9</v>
      </c>
      <c r="V24" s="32">
        <v>11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16</v>
      </c>
      <c r="I25" s="43">
        <v>4</v>
      </c>
      <c r="J25" s="13">
        <v>4</v>
      </c>
      <c r="K25" s="13">
        <v>4</v>
      </c>
      <c r="L25" s="13">
        <v>4</v>
      </c>
      <c r="M25" s="27">
        <v>2</v>
      </c>
      <c r="N25" s="32">
        <v>1</v>
      </c>
      <c r="O25" s="32">
        <v>1</v>
      </c>
      <c r="P25" s="32">
        <v>1</v>
      </c>
      <c r="Q25" s="32">
        <v>-1</v>
      </c>
      <c r="R25" s="32">
        <v>14</v>
      </c>
      <c r="S25" s="32">
        <v>3</v>
      </c>
      <c r="T25" s="32">
        <v>3</v>
      </c>
      <c r="U25" s="32">
        <v>3</v>
      </c>
      <c r="V25" s="32">
        <v>5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69</v>
      </c>
      <c r="I26" s="43">
        <v>17</v>
      </c>
      <c r="J26" s="13">
        <v>17</v>
      </c>
      <c r="K26" s="13">
        <v>17</v>
      </c>
      <c r="L26" s="13">
        <v>18</v>
      </c>
      <c r="M26" s="27">
        <v>28</v>
      </c>
      <c r="N26" s="32">
        <v>7</v>
      </c>
      <c r="O26" s="32">
        <v>7</v>
      </c>
      <c r="P26" s="32">
        <v>7</v>
      </c>
      <c r="Q26" s="32">
        <v>7</v>
      </c>
      <c r="R26" s="32">
        <v>41</v>
      </c>
      <c r="S26" s="32">
        <v>10</v>
      </c>
      <c r="T26" s="32">
        <v>10</v>
      </c>
      <c r="U26" s="32">
        <v>10</v>
      </c>
      <c r="V26" s="32">
        <v>11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43</v>
      </c>
      <c r="I27" s="43">
        <v>11</v>
      </c>
      <c r="J27" s="13">
        <v>11</v>
      </c>
      <c r="K27" s="13">
        <v>11</v>
      </c>
      <c r="L27" s="13">
        <v>10</v>
      </c>
      <c r="M27" s="27">
        <v>4</v>
      </c>
      <c r="N27" s="32">
        <v>1</v>
      </c>
      <c r="O27" s="32">
        <v>1</v>
      </c>
      <c r="P27" s="32">
        <v>1</v>
      </c>
      <c r="Q27" s="32">
        <v>1</v>
      </c>
      <c r="R27" s="32">
        <v>39</v>
      </c>
      <c r="S27" s="32">
        <v>10</v>
      </c>
      <c r="T27" s="32">
        <v>10</v>
      </c>
      <c r="U27" s="32">
        <v>10</v>
      </c>
      <c r="V27" s="32">
        <v>9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73</v>
      </c>
      <c r="I28" s="43">
        <v>18</v>
      </c>
      <c r="J28" s="13">
        <v>18</v>
      </c>
      <c r="K28" s="13">
        <v>18</v>
      </c>
      <c r="L28" s="13">
        <v>19</v>
      </c>
      <c r="M28" s="27">
        <v>13</v>
      </c>
      <c r="N28" s="32">
        <v>3</v>
      </c>
      <c r="O28" s="32">
        <v>3</v>
      </c>
      <c r="P28" s="32">
        <v>3</v>
      </c>
      <c r="Q28" s="32">
        <v>4</v>
      </c>
      <c r="R28" s="32">
        <v>60</v>
      </c>
      <c r="S28" s="32">
        <v>15</v>
      </c>
      <c r="T28" s="32">
        <v>15</v>
      </c>
      <c r="U28" s="32">
        <v>15</v>
      </c>
      <c r="V28" s="32">
        <v>15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52</v>
      </c>
      <c r="I29" s="43">
        <v>13</v>
      </c>
      <c r="J29" s="13">
        <v>13</v>
      </c>
      <c r="K29" s="13">
        <v>13</v>
      </c>
      <c r="L29" s="13">
        <v>13</v>
      </c>
      <c r="M29" s="27">
        <v>4</v>
      </c>
      <c r="N29" s="32">
        <v>1</v>
      </c>
      <c r="O29" s="32">
        <v>1</v>
      </c>
      <c r="P29" s="32">
        <v>1</v>
      </c>
      <c r="Q29" s="32">
        <v>1</v>
      </c>
      <c r="R29" s="32">
        <v>48</v>
      </c>
      <c r="S29" s="32">
        <v>12</v>
      </c>
      <c r="T29" s="32">
        <v>12</v>
      </c>
      <c r="U29" s="32">
        <v>12</v>
      </c>
      <c r="V29" s="32">
        <v>12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52</v>
      </c>
      <c r="I30" s="43">
        <v>13</v>
      </c>
      <c r="J30" s="13">
        <v>13</v>
      </c>
      <c r="K30" s="13">
        <v>13</v>
      </c>
      <c r="L30" s="13">
        <v>13</v>
      </c>
      <c r="M30" s="27">
        <v>7</v>
      </c>
      <c r="N30" s="32">
        <v>2</v>
      </c>
      <c r="O30" s="32">
        <v>2</v>
      </c>
      <c r="P30" s="32">
        <v>2</v>
      </c>
      <c r="Q30" s="32">
        <v>1</v>
      </c>
      <c r="R30" s="32">
        <v>45</v>
      </c>
      <c r="S30" s="32">
        <v>11</v>
      </c>
      <c r="T30" s="32">
        <v>11</v>
      </c>
      <c r="U30" s="32">
        <v>11</v>
      </c>
      <c r="V30" s="32">
        <v>12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/>
      <c r="I31" s="4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/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/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/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/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/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/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/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/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/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/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79</v>
      </c>
      <c r="I42" s="43">
        <v>20</v>
      </c>
      <c r="J42" s="13">
        <v>20</v>
      </c>
      <c r="K42" s="13">
        <v>20</v>
      </c>
      <c r="L42" s="13">
        <v>19</v>
      </c>
      <c r="M42" s="27">
        <v>59</v>
      </c>
      <c r="N42" s="32">
        <v>15</v>
      </c>
      <c r="O42" s="32">
        <v>15</v>
      </c>
      <c r="P42" s="32">
        <v>15</v>
      </c>
      <c r="Q42" s="32">
        <v>14</v>
      </c>
      <c r="R42" s="32">
        <v>20</v>
      </c>
      <c r="S42" s="32">
        <v>5</v>
      </c>
      <c r="T42" s="32">
        <v>5</v>
      </c>
      <c r="U42" s="32">
        <v>5</v>
      </c>
      <c r="V42" s="32">
        <v>5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202</v>
      </c>
      <c r="I43" s="43">
        <v>51</v>
      </c>
      <c r="J43" s="13">
        <v>51</v>
      </c>
      <c r="K43" s="13">
        <v>51</v>
      </c>
      <c r="L43" s="13">
        <v>49</v>
      </c>
      <c r="M43" s="27">
        <v>172</v>
      </c>
      <c r="N43" s="27">
        <v>43</v>
      </c>
      <c r="O43" s="27">
        <v>43</v>
      </c>
      <c r="P43" s="27">
        <v>43</v>
      </c>
      <c r="Q43" s="27">
        <v>43</v>
      </c>
      <c r="R43" s="32">
        <v>30</v>
      </c>
      <c r="S43" s="32">
        <v>8</v>
      </c>
      <c r="T43" s="32">
        <v>8</v>
      </c>
      <c r="U43" s="32">
        <v>8</v>
      </c>
      <c r="V43" s="32">
        <v>6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321</v>
      </c>
      <c r="I44" s="43">
        <v>80</v>
      </c>
      <c r="J44" s="13">
        <v>80</v>
      </c>
      <c r="K44" s="13">
        <v>80</v>
      </c>
      <c r="L44" s="13">
        <v>81</v>
      </c>
      <c r="M44" s="27">
        <v>271</v>
      </c>
      <c r="N44" s="27">
        <v>68</v>
      </c>
      <c r="O44" s="27">
        <v>68</v>
      </c>
      <c r="P44" s="27">
        <v>68</v>
      </c>
      <c r="Q44" s="27">
        <v>67</v>
      </c>
      <c r="R44" s="32">
        <v>50</v>
      </c>
      <c r="S44" s="32">
        <v>12</v>
      </c>
      <c r="T44" s="32">
        <v>12</v>
      </c>
      <c r="U44" s="32">
        <v>12</v>
      </c>
      <c r="V44" s="32">
        <v>14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324</v>
      </c>
      <c r="I45" s="43">
        <v>81</v>
      </c>
      <c r="J45" s="13">
        <v>81</v>
      </c>
      <c r="K45" s="13">
        <v>81</v>
      </c>
      <c r="L45" s="13">
        <v>81</v>
      </c>
      <c r="M45" s="27">
        <v>264</v>
      </c>
      <c r="N45" s="27">
        <v>66</v>
      </c>
      <c r="O45" s="27">
        <v>66</v>
      </c>
      <c r="P45" s="27">
        <v>66</v>
      </c>
      <c r="Q45" s="27">
        <v>66</v>
      </c>
      <c r="R45" s="32">
        <v>60</v>
      </c>
      <c r="S45" s="32">
        <v>15</v>
      </c>
      <c r="T45" s="32">
        <v>15</v>
      </c>
      <c r="U45" s="32">
        <v>15</v>
      </c>
      <c r="V45" s="32">
        <v>15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/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/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41</v>
      </c>
      <c r="I48" s="43">
        <v>10</v>
      </c>
      <c r="J48" s="13">
        <v>10</v>
      </c>
      <c r="K48" s="13">
        <v>10</v>
      </c>
      <c r="L48" s="13">
        <v>11</v>
      </c>
      <c r="M48" s="27">
        <v>18</v>
      </c>
      <c r="N48" s="27">
        <v>5</v>
      </c>
      <c r="O48" s="27">
        <v>5</v>
      </c>
      <c r="P48" s="27">
        <v>5</v>
      </c>
      <c r="Q48" s="27">
        <v>3</v>
      </c>
      <c r="R48" s="32">
        <v>23</v>
      </c>
      <c r="S48" s="32">
        <v>5</v>
      </c>
      <c r="T48" s="32">
        <v>5</v>
      </c>
      <c r="U48" s="32">
        <v>5</v>
      </c>
      <c r="V48" s="32">
        <v>8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/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154</v>
      </c>
      <c r="I50" s="43">
        <v>39</v>
      </c>
      <c r="J50" s="13">
        <v>39</v>
      </c>
      <c r="K50" s="13">
        <v>39</v>
      </c>
      <c r="L50" s="13">
        <v>37</v>
      </c>
      <c r="M50" s="27">
        <v>68</v>
      </c>
      <c r="N50" s="27">
        <v>17</v>
      </c>
      <c r="O50" s="27">
        <v>17</v>
      </c>
      <c r="P50" s="27">
        <v>17</v>
      </c>
      <c r="Q50" s="27">
        <v>17</v>
      </c>
      <c r="R50" s="32">
        <v>86</v>
      </c>
      <c r="S50" s="32">
        <v>22</v>
      </c>
      <c r="T50" s="32">
        <v>22</v>
      </c>
      <c r="U50" s="32">
        <v>22</v>
      </c>
      <c r="V50" s="32">
        <v>20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24</v>
      </c>
      <c r="I51" s="43">
        <v>6</v>
      </c>
      <c r="J51" s="13">
        <v>6</v>
      </c>
      <c r="K51" s="13">
        <v>6</v>
      </c>
      <c r="L51" s="13">
        <v>6</v>
      </c>
      <c r="M51" s="27">
        <v>21</v>
      </c>
      <c r="N51" s="27">
        <v>5</v>
      </c>
      <c r="O51" s="27">
        <v>5</v>
      </c>
      <c r="P51" s="27">
        <v>5</v>
      </c>
      <c r="Q51" s="27">
        <v>6</v>
      </c>
      <c r="R51" s="32">
        <v>3</v>
      </c>
      <c r="S51" s="32">
        <v>1</v>
      </c>
      <c r="T51" s="32">
        <v>1</v>
      </c>
      <c r="U51" s="32">
        <v>1</v>
      </c>
      <c r="V51" s="32">
        <v>0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/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/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/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/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/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/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/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/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/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/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/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/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/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/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/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/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/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/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/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/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/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/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/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/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/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/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/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/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2361</v>
      </c>
      <c r="I81" s="54">
        <v>593</v>
      </c>
      <c r="J81" s="8">
        <v>593</v>
      </c>
      <c r="K81" s="8">
        <v>593</v>
      </c>
      <c r="L81" s="8">
        <v>582</v>
      </c>
      <c r="M81" s="8">
        <v>1268</v>
      </c>
      <c r="N81" s="8">
        <v>321</v>
      </c>
      <c r="O81" s="8">
        <v>321</v>
      </c>
      <c r="P81" s="8">
        <v>321</v>
      </c>
      <c r="Q81" s="8">
        <v>305</v>
      </c>
      <c r="R81" s="8">
        <v>1093</v>
      </c>
      <c r="S81" s="8">
        <v>272</v>
      </c>
      <c r="T81" s="8">
        <v>272</v>
      </c>
      <c r="U81" s="8">
        <v>272</v>
      </c>
      <c r="V81" s="8">
        <v>277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zoomScale="86" zoomScaleNormal="86" workbookViewId="0">
      <pane xSplit="6" ySplit="6" topLeftCell="G35" activePane="bottomRight" state="frozen"/>
      <selection pane="topRight" activeCell="G1" sqref="G1"/>
      <selection pane="bottomLeft" activeCell="A7" sqref="A7"/>
      <selection pane="bottomRight" activeCell="H50" sqref="H50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150</v>
      </c>
    </row>
    <row r="3" spans="1:22" ht="15.75" x14ac:dyDescent="0.25">
      <c r="B3" s="20" t="s">
        <v>149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0</v>
      </c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0</v>
      </c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0</v>
      </c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0</v>
      </c>
      <c r="I10" s="43">
        <v>0</v>
      </c>
      <c r="J10" s="13">
        <v>0</v>
      </c>
      <c r="K10" s="13">
        <v>0</v>
      </c>
      <c r="L10" s="13">
        <v>0</v>
      </c>
      <c r="M10" s="27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0</v>
      </c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0</v>
      </c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0</v>
      </c>
      <c r="I13" s="43">
        <v>0</v>
      </c>
      <c r="J13" s="13">
        <v>0</v>
      </c>
      <c r="K13" s="13">
        <v>0</v>
      </c>
      <c r="L13" s="13">
        <v>0</v>
      </c>
      <c r="M13" s="27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0</v>
      </c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0</v>
      </c>
      <c r="I15" s="43">
        <v>0</v>
      </c>
      <c r="J15" s="13">
        <v>0</v>
      </c>
      <c r="K15" s="13">
        <v>0</v>
      </c>
      <c r="L15" s="13">
        <v>0</v>
      </c>
      <c r="M15" s="27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0</v>
      </c>
      <c r="I16" s="43">
        <v>0</v>
      </c>
      <c r="J16" s="13">
        <v>0</v>
      </c>
      <c r="K16" s="13">
        <v>0</v>
      </c>
      <c r="L16" s="13">
        <v>0</v>
      </c>
      <c r="M16" s="27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0</v>
      </c>
      <c r="I17" s="43">
        <v>0</v>
      </c>
      <c r="J17" s="13">
        <v>0</v>
      </c>
      <c r="K17" s="13">
        <v>0</v>
      </c>
      <c r="L17" s="13">
        <v>0</v>
      </c>
      <c r="M17" s="27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792</v>
      </c>
      <c r="I18" s="43">
        <v>80</v>
      </c>
      <c r="J18" s="13">
        <v>238</v>
      </c>
      <c r="K18" s="13">
        <v>238</v>
      </c>
      <c r="L18" s="13">
        <v>236</v>
      </c>
      <c r="M18" s="27">
        <v>269</v>
      </c>
      <c r="N18" s="32">
        <v>67</v>
      </c>
      <c r="O18" s="32">
        <v>67</v>
      </c>
      <c r="P18" s="32">
        <v>67</v>
      </c>
      <c r="Q18" s="32">
        <v>68</v>
      </c>
      <c r="R18" s="32">
        <v>523</v>
      </c>
      <c r="S18" s="32">
        <v>13</v>
      </c>
      <c r="T18" s="32">
        <v>171</v>
      </c>
      <c r="U18" s="32">
        <v>171</v>
      </c>
      <c r="V18" s="32">
        <v>168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0</v>
      </c>
      <c r="I19" s="43">
        <v>0</v>
      </c>
      <c r="J19" s="13">
        <v>0</v>
      </c>
      <c r="K19" s="13">
        <v>0</v>
      </c>
      <c r="L19" s="13">
        <v>0</v>
      </c>
      <c r="M19" s="27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0</v>
      </c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0</v>
      </c>
      <c r="I21" s="43">
        <v>0</v>
      </c>
      <c r="J21" s="13">
        <v>0</v>
      </c>
      <c r="K21" s="13">
        <v>0</v>
      </c>
      <c r="L21" s="13">
        <v>0</v>
      </c>
      <c r="M21" s="27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0</v>
      </c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0</v>
      </c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0</v>
      </c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0</v>
      </c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0</v>
      </c>
      <c r="I26" s="43">
        <v>0</v>
      </c>
      <c r="J26" s="13">
        <v>0</v>
      </c>
      <c r="K26" s="13">
        <v>0</v>
      </c>
      <c r="L26" s="13">
        <v>0</v>
      </c>
      <c r="M26" s="27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0</v>
      </c>
      <c r="I27" s="43">
        <v>0</v>
      </c>
      <c r="J27" s="13">
        <v>0</v>
      </c>
      <c r="K27" s="13">
        <v>0</v>
      </c>
      <c r="L27" s="13">
        <v>0</v>
      </c>
      <c r="M27" s="27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824</v>
      </c>
      <c r="I28" s="43">
        <v>83</v>
      </c>
      <c r="J28" s="13">
        <v>247</v>
      </c>
      <c r="K28" s="13">
        <v>247</v>
      </c>
      <c r="L28" s="13">
        <v>247</v>
      </c>
      <c r="M28" s="27">
        <v>147</v>
      </c>
      <c r="N28" s="32">
        <v>37</v>
      </c>
      <c r="O28" s="32">
        <v>37</v>
      </c>
      <c r="P28" s="32">
        <v>37</v>
      </c>
      <c r="Q28" s="32">
        <v>36</v>
      </c>
      <c r="R28" s="32">
        <v>677</v>
      </c>
      <c r="S28" s="32">
        <v>46</v>
      </c>
      <c r="T28" s="32">
        <v>210</v>
      </c>
      <c r="U28" s="32">
        <v>210</v>
      </c>
      <c r="V28" s="32">
        <v>211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0</v>
      </c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0</v>
      </c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>
        <v>2038</v>
      </c>
      <c r="I31" s="43">
        <v>388</v>
      </c>
      <c r="J31" s="13">
        <v>550</v>
      </c>
      <c r="K31" s="13">
        <v>550</v>
      </c>
      <c r="L31" s="13">
        <v>550</v>
      </c>
      <c r="M31" s="27">
        <v>1094</v>
      </c>
      <c r="N31" s="27">
        <v>274</v>
      </c>
      <c r="O31" s="27">
        <v>274</v>
      </c>
      <c r="P31" s="27">
        <v>274</v>
      </c>
      <c r="Q31" s="27">
        <v>272</v>
      </c>
      <c r="R31" s="32">
        <v>944</v>
      </c>
      <c r="S31" s="32">
        <v>114</v>
      </c>
      <c r="T31" s="32">
        <v>276</v>
      </c>
      <c r="U31" s="32">
        <v>276</v>
      </c>
      <c r="V31" s="32">
        <v>278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>
        <v>1780</v>
      </c>
      <c r="I32" s="43">
        <v>445</v>
      </c>
      <c r="J32" s="13">
        <v>445</v>
      </c>
      <c r="K32" s="13">
        <v>445</v>
      </c>
      <c r="L32" s="13">
        <v>445</v>
      </c>
      <c r="M32" s="27">
        <v>970</v>
      </c>
      <c r="N32" s="27">
        <v>243</v>
      </c>
      <c r="O32" s="27">
        <v>243</v>
      </c>
      <c r="P32" s="27">
        <v>243</v>
      </c>
      <c r="Q32" s="27">
        <v>241</v>
      </c>
      <c r="R32" s="32">
        <v>810</v>
      </c>
      <c r="S32" s="32">
        <v>202</v>
      </c>
      <c r="T32" s="32">
        <v>202</v>
      </c>
      <c r="U32" s="32">
        <v>202</v>
      </c>
      <c r="V32" s="32">
        <v>204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>
        <v>500</v>
      </c>
      <c r="I33" s="43">
        <v>125</v>
      </c>
      <c r="J33" s="13">
        <v>125</v>
      </c>
      <c r="K33" s="13">
        <v>125</v>
      </c>
      <c r="L33" s="13">
        <v>125</v>
      </c>
      <c r="M33" s="27">
        <v>268</v>
      </c>
      <c r="N33" s="27">
        <v>67</v>
      </c>
      <c r="O33" s="27">
        <v>67</v>
      </c>
      <c r="P33" s="27">
        <v>67</v>
      </c>
      <c r="Q33" s="27">
        <v>67</v>
      </c>
      <c r="R33" s="32">
        <v>232</v>
      </c>
      <c r="S33" s="32">
        <v>58</v>
      </c>
      <c r="T33" s="32">
        <v>58</v>
      </c>
      <c r="U33" s="32">
        <v>58</v>
      </c>
      <c r="V33" s="32">
        <v>58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>
        <v>8752</v>
      </c>
      <c r="I34" s="43">
        <v>2188</v>
      </c>
      <c r="J34" s="13">
        <v>2188</v>
      </c>
      <c r="K34" s="13">
        <v>2188</v>
      </c>
      <c r="L34" s="13">
        <v>2188</v>
      </c>
      <c r="M34" s="27">
        <v>4697</v>
      </c>
      <c r="N34" s="27">
        <v>1174</v>
      </c>
      <c r="O34" s="27">
        <v>1174</v>
      </c>
      <c r="P34" s="27">
        <v>1174</v>
      </c>
      <c r="Q34" s="27">
        <v>1175</v>
      </c>
      <c r="R34" s="32">
        <v>4055</v>
      </c>
      <c r="S34" s="32">
        <v>1014</v>
      </c>
      <c r="T34" s="32">
        <v>1014</v>
      </c>
      <c r="U34" s="32">
        <v>1014</v>
      </c>
      <c r="V34" s="32">
        <v>1013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>
        <v>0</v>
      </c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>
        <v>0</v>
      </c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>
        <v>0</v>
      </c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>
        <v>0</v>
      </c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>
        <v>437</v>
      </c>
      <c r="I40" s="43">
        <v>362</v>
      </c>
      <c r="J40" s="13">
        <v>25</v>
      </c>
      <c r="K40" s="13">
        <v>25</v>
      </c>
      <c r="L40" s="13">
        <v>25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437</v>
      </c>
      <c r="S40" s="32">
        <v>362</v>
      </c>
      <c r="T40" s="32">
        <v>25</v>
      </c>
      <c r="U40" s="32">
        <v>25</v>
      </c>
      <c r="V40" s="32">
        <v>25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>
        <v>2000</v>
      </c>
      <c r="I41" s="43">
        <v>500</v>
      </c>
      <c r="J41" s="13">
        <v>500</v>
      </c>
      <c r="K41" s="13">
        <v>500</v>
      </c>
      <c r="L41" s="13">
        <v>500</v>
      </c>
      <c r="M41" s="27">
        <v>1672</v>
      </c>
      <c r="N41" s="32">
        <v>418</v>
      </c>
      <c r="O41" s="32">
        <v>418</v>
      </c>
      <c r="P41" s="32">
        <v>418</v>
      </c>
      <c r="Q41" s="32">
        <v>418</v>
      </c>
      <c r="R41" s="32">
        <v>328</v>
      </c>
      <c r="S41" s="32">
        <v>82</v>
      </c>
      <c r="T41" s="32">
        <v>82</v>
      </c>
      <c r="U41" s="32">
        <v>82</v>
      </c>
      <c r="V41" s="32">
        <v>82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12635</v>
      </c>
      <c r="I42" s="43">
        <v>3234</v>
      </c>
      <c r="J42" s="13">
        <v>3134</v>
      </c>
      <c r="K42" s="13">
        <v>3134</v>
      </c>
      <c r="L42" s="13">
        <v>3133</v>
      </c>
      <c r="M42" s="27">
        <v>9365</v>
      </c>
      <c r="N42" s="32">
        <v>2341</v>
      </c>
      <c r="O42" s="32">
        <v>2341</v>
      </c>
      <c r="P42" s="32">
        <v>2341</v>
      </c>
      <c r="Q42" s="32">
        <v>2342</v>
      </c>
      <c r="R42" s="32">
        <v>3270</v>
      </c>
      <c r="S42" s="32">
        <v>893</v>
      </c>
      <c r="T42" s="32">
        <v>793</v>
      </c>
      <c r="U42" s="32">
        <v>793</v>
      </c>
      <c r="V42" s="32">
        <v>791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0</v>
      </c>
      <c r="I43" s="43">
        <v>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1584</v>
      </c>
      <c r="I44" s="43">
        <v>459</v>
      </c>
      <c r="J44" s="13">
        <v>375</v>
      </c>
      <c r="K44" s="13">
        <v>375</v>
      </c>
      <c r="L44" s="13">
        <v>375</v>
      </c>
      <c r="M44" s="27">
        <v>1335</v>
      </c>
      <c r="N44" s="27">
        <v>334</v>
      </c>
      <c r="O44" s="27">
        <v>334</v>
      </c>
      <c r="P44" s="27">
        <v>334</v>
      </c>
      <c r="Q44" s="27">
        <v>333</v>
      </c>
      <c r="R44" s="32">
        <v>249</v>
      </c>
      <c r="S44" s="32">
        <v>125</v>
      </c>
      <c r="T44" s="32">
        <v>41</v>
      </c>
      <c r="U44" s="32">
        <v>41</v>
      </c>
      <c r="V44" s="32">
        <v>42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0</v>
      </c>
      <c r="I45" s="43">
        <v>0</v>
      </c>
      <c r="J45" s="13">
        <v>0</v>
      </c>
      <c r="K45" s="13">
        <v>0</v>
      </c>
      <c r="L45" s="13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0</v>
      </c>
      <c r="I48" s="43">
        <v>0</v>
      </c>
      <c r="J48" s="13">
        <v>0</v>
      </c>
      <c r="K48" s="13">
        <v>0</v>
      </c>
      <c r="L48" s="13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>
        <v>1500</v>
      </c>
      <c r="I49" s="43">
        <v>375</v>
      </c>
      <c r="J49" s="13">
        <v>375</v>
      </c>
      <c r="K49" s="13">
        <v>375</v>
      </c>
      <c r="L49" s="13">
        <v>375</v>
      </c>
      <c r="M49" s="27">
        <v>646</v>
      </c>
      <c r="N49" s="32">
        <v>162</v>
      </c>
      <c r="O49" s="32">
        <v>162</v>
      </c>
      <c r="P49" s="32">
        <v>162</v>
      </c>
      <c r="Q49" s="32">
        <v>160</v>
      </c>
      <c r="R49" s="32">
        <v>854</v>
      </c>
      <c r="S49" s="32">
        <v>213</v>
      </c>
      <c r="T49" s="32">
        <v>213</v>
      </c>
      <c r="U49" s="32">
        <v>213</v>
      </c>
      <c r="V49" s="32">
        <v>215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4353</v>
      </c>
      <c r="I50" s="43">
        <v>1089</v>
      </c>
      <c r="J50" s="13">
        <v>1088</v>
      </c>
      <c r="K50" s="13">
        <v>1088</v>
      </c>
      <c r="L50" s="13">
        <v>1088</v>
      </c>
      <c r="M50" s="27">
        <v>1920</v>
      </c>
      <c r="N50" s="27">
        <v>480</v>
      </c>
      <c r="O50" s="27">
        <v>480</v>
      </c>
      <c r="P50" s="27">
        <v>480</v>
      </c>
      <c r="Q50" s="27">
        <v>480</v>
      </c>
      <c r="R50" s="32">
        <v>2433</v>
      </c>
      <c r="S50" s="32">
        <v>609</v>
      </c>
      <c r="T50" s="32">
        <v>608</v>
      </c>
      <c r="U50" s="32">
        <v>608</v>
      </c>
      <c r="V50" s="32">
        <v>608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0</v>
      </c>
      <c r="I51" s="43">
        <v>0</v>
      </c>
      <c r="J51" s="13">
        <v>0</v>
      </c>
      <c r="K51" s="13">
        <v>0</v>
      </c>
      <c r="L51" s="13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>
        <v>0</v>
      </c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>
        <v>0</v>
      </c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800</v>
      </c>
      <c r="I55" s="43">
        <v>200</v>
      </c>
      <c r="J55" s="13">
        <v>200</v>
      </c>
      <c r="K55" s="13">
        <v>200</v>
      </c>
      <c r="L55" s="13">
        <v>200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800</v>
      </c>
      <c r="S55" s="32">
        <v>200</v>
      </c>
      <c r="T55" s="32">
        <v>200</v>
      </c>
      <c r="U55" s="32">
        <v>200</v>
      </c>
      <c r="V55" s="32">
        <v>200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>
        <v>0</v>
      </c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11</v>
      </c>
      <c r="I59" s="43">
        <v>2</v>
      </c>
      <c r="J59" s="13">
        <v>3</v>
      </c>
      <c r="K59" s="13">
        <v>3</v>
      </c>
      <c r="L59" s="13">
        <v>3</v>
      </c>
      <c r="M59" s="27">
        <v>5</v>
      </c>
      <c r="N59" s="27">
        <v>1</v>
      </c>
      <c r="O59" s="27">
        <v>1</v>
      </c>
      <c r="P59" s="27">
        <v>1</v>
      </c>
      <c r="Q59" s="27">
        <v>2</v>
      </c>
      <c r="R59" s="32">
        <v>6</v>
      </c>
      <c r="S59" s="32">
        <v>1</v>
      </c>
      <c r="T59" s="32">
        <v>2</v>
      </c>
      <c r="U59" s="32">
        <v>2</v>
      </c>
      <c r="V59" s="32">
        <v>1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11</v>
      </c>
      <c r="I63" s="43">
        <v>2</v>
      </c>
      <c r="J63" s="13">
        <v>3</v>
      </c>
      <c r="K63" s="13">
        <v>3</v>
      </c>
      <c r="L63" s="13">
        <v>3</v>
      </c>
      <c r="M63" s="27">
        <v>5</v>
      </c>
      <c r="N63" s="27">
        <v>1</v>
      </c>
      <c r="O63" s="27">
        <v>1</v>
      </c>
      <c r="P63" s="27">
        <v>1</v>
      </c>
      <c r="Q63" s="27">
        <v>2</v>
      </c>
      <c r="R63" s="32">
        <v>6</v>
      </c>
      <c r="S63" s="32">
        <v>1</v>
      </c>
      <c r="T63" s="32">
        <v>2</v>
      </c>
      <c r="U63" s="32">
        <v>2</v>
      </c>
      <c r="V63" s="32">
        <v>1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85</v>
      </c>
      <c r="I68" s="43">
        <v>49</v>
      </c>
      <c r="J68" s="13">
        <v>12</v>
      </c>
      <c r="K68" s="13">
        <v>12</v>
      </c>
      <c r="L68" s="13">
        <v>12</v>
      </c>
      <c r="M68" s="27">
        <v>40</v>
      </c>
      <c r="N68" s="27">
        <v>10</v>
      </c>
      <c r="O68" s="27">
        <v>10</v>
      </c>
      <c r="P68" s="27">
        <v>10</v>
      </c>
      <c r="Q68" s="27">
        <v>10</v>
      </c>
      <c r="R68" s="32">
        <v>45</v>
      </c>
      <c r="S68" s="32">
        <v>39</v>
      </c>
      <c r="T68" s="32">
        <v>2</v>
      </c>
      <c r="U68" s="32">
        <v>2</v>
      </c>
      <c r="V68" s="32">
        <v>2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38102</v>
      </c>
      <c r="I81" s="54">
        <v>9581</v>
      </c>
      <c r="J81" s="8">
        <v>9508</v>
      </c>
      <c r="K81" s="8">
        <v>9508</v>
      </c>
      <c r="L81" s="8">
        <v>9505</v>
      </c>
      <c r="M81" s="8">
        <v>22433</v>
      </c>
      <c r="N81" s="8">
        <v>5609</v>
      </c>
      <c r="O81" s="8">
        <v>5609</v>
      </c>
      <c r="P81" s="8">
        <v>5609</v>
      </c>
      <c r="Q81" s="8">
        <v>5606</v>
      </c>
      <c r="R81" s="8">
        <v>15669</v>
      </c>
      <c r="S81" s="8">
        <v>3972</v>
      </c>
      <c r="T81" s="8">
        <v>3899</v>
      </c>
      <c r="U81" s="8">
        <v>3899</v>
      </c>
      <c r="V81" s="8">
        <v>3899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0" activePane="bottomRight" state="frozen"/>
      <selection pane="topRight" activeCell="G1" sqref="G1"/>
      <selection pane="bottomLeft" activeCell="A7" sqref="A7"/>
      <selection pane="bottomRight" activeCell="L32" sqref="L32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152</v>
      </c>
    </row>
    <row r="3" spans="1:22" ht="15.75" x14ac:dyDescent="0.25">
      <c r="B3" s="20" t="s">
        <v>151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0</v>
      </c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0</v>
      </c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0</v>
      </c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0</v>
      </c>
      <c r="I10" s="43">
        <v>0</v>
      </c>
      <c r="J10" s="13">
        <v>0</v>
      </c>
      <c r="K10" s="13">
        <v>0</v>
      </c>
      <c r="L10" s="13">
        <v>0</v>
      </c>
      <c r="M10" s="27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0</v>
      </c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0</v>
      </c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0</v>
      </c>
      <c r="I13" s="43">
        <v>0</v>
      </c>
      <c r="J13" s="13">
        <v>0</v>
      </c>
      <c r="K13" s="13">
        <v>0</v>
      </c>
      <c r="L13" s="13">
        <v>0</v>
      </c>
      <c r="M13" s="27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0</v>
      </c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0</v>
      </c>
      <c r="I15" s="43">
        <v>0</v>
      </c>
      <c r="J15" s="13">
        <v>0</v>
      </c>
      <c r="K15" s="13">
        <v>0</v>
      </c>
      <c r="L15" s="13">
        <v>0</v>
      </c>
      <c r="M15" s="27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0</v>
      </c>
      <c r="I16" s="43">
        <v>0</v>
      </c>
      <c r="J16" s="13">
        <v>0</v>
      </c>
      <c r="K16" s="13">
        <v>0</v>
      </c>
      <c r="L16" s="13">
        <v>0</v>
      </c>
      <c r="M16" s="27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0</v>
      </c>
      <c r="I17" s="43">
        <v>0</v>
      </c>
      <c r="J17" s="13">
        <v>0</v>
      </c>
      <c r="K17" s="13">
        <v>0</v>
      </c>
      <c r="L17" s="13">
        <v>0</v>
      </c>
      <c r="M17" s="27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0</v>
      </c>
      <c r="I18" s="43">
        <v>0</v>
      </c>
      <c r="J18" s="13">
        <v>0</v>
      </c>
      <c r="K18" s="13">
        <v>0</v>
      </c>
      <c r="L18" s="13">
        <v>0</v>
      </c>
      <c r="M18" s="27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0</v>
      </c>
      <c r="I19" s="43">
        <v>0</v>
      </c>
      <c r="J19" s="13">
        <v>0</v>
      </c>
      <c r="K19" s="13">
        <v>0</v>
      </c>
      <c r="L19" s="13">
        <v>0</v>
      </c>
      <c r="M19" s="27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0</v>
      </c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0</v>
      </c>
      <c r="I21" s="43">
        <v>0</v>
      </c>
      <c r="J21" s="13">
        <v>0</v>
      </c>
      <c r="K21" s="13">
        <v>0</v>
      </c>
      <c r="L21" s="13">
        <v>0</v>
      </c>
      <c r="M21" s="27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0</v>
      </c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0</v>
      </c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0</v>
      </c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0</v>
      </c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0</v>
      </c>
      <c r="I26" s="43">
        <v>0</v>
      </c>
      <c r="J26" s="13">
        <v>0</v>
      </c>
      <c r="K26" s="13">
        <v>0</v>
      </c>
      <c r="L26" s="13">
        <v>0</v>
      </c>
      <c r="M26" s="27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0</v>
      </c>
      <c r="I27" s="43">
        <v>0</v>
      </c>
      <c r="J27" s="13">
        <v>0</v>
      </c>
      <c r="K27" s="13">
        <v>0</v>
      </c>
      <c r="L27" s="13">
        <v>0</v>
      </c>
      <c r="M27" s="27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0</v>
      </c>
      <c r="I28" s="43">
        <v>0</v>
      </c>
      <c r="J28" s="13">
        <v>0</v>
      </c>
      <c r="K28" s="13">
        <v>0</v>
      </c>
      <c r="L28" s="13">
        <v>0</v>
      </c>
      <c r="M28" s="27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0</v>
      </c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0</v>
      </c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>
        <v>8407</v>
      </c>
      <c r="I31" s="43">
        <v>2102</v>
      </c>
      <c r="J31" s="13">
        <v>2102</v>
      </c>
      <c r="K31" s="13">
        <v>2102</v>
      </c>
      <c r="L31" s="13">
        <v>2101</v>
      </c>
      <c r="M31" s="27">
        <v>4512</v>
      </c>
      <c r="N31" s="27">
        <v>1128</v>
      </c>
      <c r="O31" s="27">
        <v>1128</v>
      </c>
      <c r="P31" s="27">
        <v>1128</v>
      </c>
      <c r="Q31" s="27">
        <v>1128</v>
      </c>
      <c r="R31" s="32">
        <v>3895</v>
      </c>
      <c r="S31" s="32">
        <v>974</v>
      </c>
      <c r="T31" s="32">
        <v>974</v>
      </c>
      <c r="U31" s="32">
        <v>974</v>
      </c>
      <c r="V31" s="32">
        <v>973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>
        <v>4697</v>
      </c>
      <c r="I32" s="43">
        <v>1174</v>
      </c>
      <c r="J32" s="13">
        <v>1174</v>
      </c>
      <c r="K32" s="13">
        <v>1174</v>
      </c>
      <c r="L32" s="13">
        <v>1175</v>
      </c>
      <c r="M32" s="27">
        <v>2561</v>
      </c>
      <c r="N32" s="27">
        <v>640</v>
      </c>
      <c r="O32" s="27">
        <v>640</v>
      </c>
      <c r="P32" s="27">
        <v>640</v>
      </c>
      <c r="Q32" s="27">
        <v>641</v>
      </c>
      <c r="R32" s="32">
        <v>2136</v>
      </c>
      <c r="S32" s="32">
        <v>534</v>
      </c>
      <c r="T32" s="32">
        <v>534</v>
      </c>
      <c r="U32" s="32">
        <v>534</v>
      </c>
      <c r="V32" s="32">
        <v>534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>
        <v>0</v>
      </c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>
        <v>4258</v>
      </c>
      <c r="I34" s="43">
        <v>1065</v>
      </c>
      <c r="J34" s="13">
        <v>1065</v>
      </c>
      <c r="K34" s="13">
        <v>1065</v>
      </c>
      <c r="L34" s="13">
        <v>1063</v>
      </c>
      <c r="M34" s="27">
        <v>2285</v>
      </c>
      <c r="N34" s="27">
        <v>571</v>
      </c>
      <c r="O34" s="27">
        <v>571</v>
      </c>
      <c r="P34" s="27">
        <v>571</v>
      </c>
      <c r="Q34" s="27">
        <v>572</v>
      </c>
      <c r="R34" s="32">
        <v>1973</v>
      </c>
      <c r="S34" s="32">
        <v>494</v>
      </c>
      <c r="T34" s="32">
        <v>494</v>
      </c>
      <c r="U34" s="32">
        <v>494</v>
      </c>
      <c r="V34" s="32">
        <v>491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>
        <v>0</v>
      </c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>
        <v>0</v>
      </c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>
        <v>0</v>
      </c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>
        <v>0</v>
      </c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>
        <v>4305</v>
      </c>
      <c r="I40" s="43">
        <v>1076</v>
      </c>
      <c r="J40" s="13">
        <v>1076</v>
      </c>
      <c r="K40" s="13">
        <v>1076</v>
      </c>
      <c r="L40" s="13">
        <v>1077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4305</v>
      </c>
      <c r="S40" s="32">
        <v>1076</v>
      </c>
      <c r="T40" s="32">
        <v>1076</v>
      </c>
      <c r="U40" s="32">
        <v>1076</v>
      </c>
      <c r="V40" s="32">
        <v>1077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>
        <v>0</v>
      </c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0</v>
      </c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0</v>
      </c>
      <c r="I43" s="43">
        <v>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0</v>
      </c>
      <c r="I44" s="4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0</v>
      </c>
      <c r="I45" s="43">
        <v>0</v>
      </c>
      <c r="J45" s="13">
        <v>0</v>
      </c>
      <c r="K45" s="13">
        <v>0</v>
      </c>
      <c r="L45" s="13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0</v>
      </c>
      <c r="I48" s="43">
        <v>0</v>
      </c>
      <c r="J48" s="13">
        <v>0</v>
      </c>
      <c r="K48" s="13">
        <v>0</v>
      </c>
      <c r="L48" s="13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>
        <v>0</v>
      </c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0</v>
      </c>
      <c r="I50" s="4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0</v>
      </c>
      <c r="I51" s="43">
        <v>0</v>
      </c>
      <c r="J51" s="13">
        <v>0</v>
      </c>
      <c r="K51" s="13">
        <v>0</v>
      </c>
      <c r="L51" s="13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>
        <v>0</v>
      </c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>
        <v>0</v>
      </c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>
        <v>0</v>
      </c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21667</v>
      </c>
      <c r="I81" s="54">
        <v>5417</v>
      </c>
      <c r="J81" s="8">
        <v>5417</v>
      </c>
      <c r="K81" s="8">
        <v>5417</v>
      </c>
      <c r="L81" s="8">
        <v>5416</v>
      </c>
      <c r="M81" s="8">
        <v>9358</v>
      </c>
      <c r="N81" s="8">
        <v>2339</v>
      </c>
      <c r="O81" s="8">
        <v>2339</v>
      </c>
      <c r="P81" s="8">
        <v>2339</v>
      </c>
      <c r="Q81" s="8">
        <v>2341</v>
      </c>
      <c r="R81" s="8">
        <v>12309</v>
      </c>
      <c r="S81" s="8">
        <v>3078</v>
      </c>
      <c r="T81" s="8">
        <v>3078</v>
      </c>
      <c r="U81" s="8">
        <v>3078</v>
      </c>
      <c r="V81" s="8">
        <v>3075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0" activePane="bottomRight" state="frozen"/>
      <selection pane="topRight" activeCell="G1" sqref="G1"/>
      <selection pane="bottomLeft" activeCell="A7" sqref="A7"/>
      <selection pane="bottomRight" activeCell="N11" sqref="N11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153</v>
      </c>
    </row>
    <row r="3" spans="1:22" ht="15.75" x14ac:dyDescent="0.25">
      <c r="B3" s="20" t="s">
        <v>143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0</v>
      </c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0</v>
      </c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0</v>
      </c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620</v>
      </c>
      <c r="I10" s="43">
        <v>155</v>
      </c>
      <c r="J10" s="13">
        <v>155</v>
      </c>
      <c r="K10" s="13">
        <v>155</v>
      </c>
      <c r="L10" s="13">
        <v>155</v>
      </c>
      <c r="M10" s="27">
        <v>69</v>
      </c>
      <c r="N10" s="32">
        <v>17</v>
      </c>
      <c r="O10" s="32">
        <v>17</v>
      </c>
      <c r="P10" s="32">
        <v>17</v>
      </c>
      <c r="Q10" s="32">
        <v>18</v>
      </c>
      <c r="R10" s="32">
        <v>551</v>
      </c>
      <c r="S10" s="32">
        <v>138</v>
      </c>
      <c r="T10" s="32">
        <v>138</v>
      </c>
      <c r="U10" s="32">
        <v>138</v>
      </c>
      <c r="V10" s="32">
        <v>137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0</v>
      </c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0</v>
      </c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200</v>
      </c>
      <c r="I13" s="43">
        <v>50</v>
      </c>
      <c r="J13" s="13">
        <v>50</v>
      </c>
      <c r="K13" s="13">
        <v>50</v>
      </c>
      <c r="L13" s="13">
        <v>50</v>
      </c>
      <c r="M13" s="27">
        <v>75</v>
      </c>
      <c r="N13" s="32">
        <v>19</v>
      </c>
      <c r="O13" s="32">
        <v>19</v>
      </c>
      <c r="P13" s="32">
        <v>19</v>
      </c>
      <c r="Q13" s="32">
        <v>18</v>
      </c>
      <c r="R13" s="32">
        <v>125</v>
      </c>
      <c r="S13" s="32">
        <v>31</v>
      </c>
      <c r="T13" s="32">
        <v>31</v>
      </c>
      <c r="U13" s="32">
        <v>31</v>
      </c>
      <c r="V13" s="32">
        <v>32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0</v>
      </c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5782</v>
      </c>
      <c r="I15" s="43">
        <v>1446</v>
      </c>
      <c r="J15" s="13">
        <v>1446</v>
      </c>
      <c r="K15" s="13">
        <v>1446</v>
      </c>
      <c r="L15" s="13">
        <v>1444</v>
      </c>
      <c r="M15" s="27">
        <v>5188</v>
      </c>
      <c r="N15" s="32">
        <v>1297</v>
      </c>
      <c r="O15" s="32">
        <v>1297</v>
      </c>
      <c r="P15" s="32">
        <v>1297</v>
      </c>
      <c r="Q15" s="32">
        <v>1297</v>
      </c>
      <c r="R15" s="32">
        <v>594</v>
      </c>
      <c r="S15" s="32">
        <v>149</v>
      </c>
      <c r="T15" s="32">
        <v>149</v>
      </c>
      <c r="U15" s="32">
        <v>149</v>
      </c>
      <c r="V15" s="32">
        <v>147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3584</v>
      </c>
      <c r="I16" s="43">
        <v>896</v>
      </c>
      <c r="J16" s="13">
        <v>896</v>
      </c>
      <c r="K16" s="13">
        <v>896</v>
      </c>
      <c r="L16" s="13">
        <v>896</v>
      </c>
      <c r="M16" s="27">
        <v>311</v>
      </c>
      <c r="N16" s="32">
        <v>78</v>
      </c>
      <c r="O16" s="32">
        <v>78</v>
      </c>
      <c r="P16" s="32">
        <v>78</v>
      </c>
      <c r="Q16" s="32">
        <v>77</v>
      </c>
      <c r="R16" s="32">
        <v>3273</v>
      </c>
      <c r="S16" s="32">
        <v>818</v>
      </c>
      <c r="T16" s="32">
        <v>818</v>
      </c>
      <c r="U16" s="32">
        <v>818</v>
      </c>
      <c r="V16" s="32">
        <v>819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124</v>
      </c>
      <c r="I17" s="43">
        <v>31</v>
      </c>
      <c r="J17" s="13">
        <v>31</v>
      </c>
      <c r="K17" s="13">
        <v>31</v>
      </c>
      <c r="L17" s="13">
        <v>31</v>
      </c>
      <c r="M17" s="27">
        <v>118</v>
      </c>
      <c r="N17" s="32">
        <v>30</v>
      </c>
      <c r="O17" s="32">
        <v>30</v>
      </c>
      <c r="P17" s="32">
        <v>30</v>
      </c>
      <c r="Q17" s="32">
        <v>28</v>
      </c>
      <c r="R17" s="32">
        <v>6</v>
      </c>
      <c r="S17" s="32">
        <v>1</v>
      </c>
      <c r="T17" s="32">
        <v>1</v>
      </c>
      <c r="U17" s="32">
        <v>1</v>
      </c>
      <c r="V17" s="32">
        <v>3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0</v>
      </c>
      <c r="I18" s="43">
        <v>0</v>
      </c>
      <c r="J18" s="13">
        <v>0</v>
      </c>
      <c r="K18" s="13">
        <v>0</v>
      </c>
      <c r="L18" s="13">
        <v>0</v>
      </c>
      <c r="M18" s="27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722</v>
      </c>
      <c r="I19" s="43">
        <v>181</v>
      </c>
      <c r="J19" s="13">
        <v>181</v>
      </c>
      <c r="K19" s="13">
        <v>181</v>
      </c>
      <c r="L19" s="13">
        <v>179</v>
      </c>
      <c r="M19" s="27">
        <v>36</v>
      </c>
      <c r="N19" s="32">
        <v>9</v>
      </c>
      <c r="O19" s="32">
        <v>9</v>
      </c>
      <c r="P19" s="32">
        <v>9</v>
      </c>
      <c r="Q19" s="32">
        <v>9</v>
      </c>
      <c r="R19" s="32">
        <v>686</v>
      </c>
      <c r="S19" s="32">
        <v>172</v>
      </c>
      <c r="T19" s="32">
        <v>172</v>
      </c>
      <c r="U19" s="32">
        <v>172</v>
      </c>
      <c r="V19" s="32">
        <v>170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0</v>
      </c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413</v>
      </c>
      <c r="I21" s="43">
        <v>103</v>
      </c>
      <c r="J21" s="13">
        <v>103</v>
      </c>
      <c r="K21" s="13">
        <v>103</v>
      </c>
      <c r="L21" s="13">
        <v>104</v>
      </c>
      <c r="M21" s="27">
        <v>380</v>
      </c>
      <c r="N21" s="32">
        <v>95</v>
      </c>
      <c r="O21" s="32">
        <v>95</v>
      </c>
      <c r="P21" s="32">
        <v>95</v>
      </c>
      <c r="Q21" s="32">
        <v>95</v>
      </c>
      <c r="R21" s="32">
        <v>33</v>
      </c>
      <c r="S21" s="32">
        <v>8</v>
      </c>
      <c r="T21" s="32">
        <v>8</v>
      </c>
      <c r="U21" s="32">
        <v>8</v>
      </c>
      <c r="V21" s="32">
        <v>9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0</v>
      </c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0</v>
      </c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0</v>
      </c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0</v>
      </c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1228</v>
      </c>
      <c r="I26" s="43">
        <v>307</v>
      </c>
      <c r="J26" s="13">
        <v>307</v>
      </c>
      <c r="K26" s="13">
        <v>307</v>
      </c>
      <c r="L26" s="13">
        <v>307</v>
      </c>
      <c r="M26" s="27">
        <v>497</v>
      </c>
      <c r="N26" s="32">
        <v>124</v>
      </c>
      <c r="O26" s="32">
        <v>124</v>
      </c>
      <c r="P26" s="32">
        <v>124</v>
      </c>
      <c r="Q26" s="32">
        <v>125</v>
      </c>
      <c r="R26" s="32">
        <v>731</v>
      </c>
      <c r="S26" s="32">
        <v>183</v>
      </c>
      <c r="T26" s="32">
        <v>183</v>
      </c>
      <c r="U26" s="32">
        <v>183</v>
      </c>
      <c r="V26" s="32">
        <v>182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1905</v>
      </c>
      <c r="I27" s="43">
        <v>476</v>
      </c>
      <c r="J27" s="13">
        <v>476</v>
      </c>
      <c r="K27" s="13">
        <v>476</v>
      </c>
      <c r="L27" s="13">
        <v>477</v>
      </c>
      <c r="M27" s="27">
        <v>165</v>
      </c>
      <c r="N27" s="32">
        <v>41</v>
      </c>
      <c r="O27" s="32">
        <v>41</v>
      </c>
      <c r="P27" s="32">
        <v>41</v>
      </c>
      <c r="Q27" s="32">
        <v>42</v>
      </c>
      <c r="R27" s="32">
        <v>1740</v>
      </c>
      <c r="S27" s="32">
        <v>435</v>
      </c>
      <c r="T27" s="32">
        <v>435</v>
      </c>
      <c r="U27" s="32">
        <v>435</v>
      </c>
      <c r="V27" s="32">
        <v>435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360</v>
      </c>
      <c r="I28" s="43">
        <v>90</v>
      </c>
      <c r="J28" s="13">
        <v>90</v>
      </c>
      <c r="K28" s="13">
        <v>90</v>
      </c>
      <c r="L28" s="13">
        <v>90</v>
      </c>
      <c r="M28" s="27">
        <v>64</v>
      </c>
      <c r="N28" s="32">
        <v>16</v>
      </c>
      <c r="O28" s="32">
        <v>16</v>
      </c>
      <c r="P28" s="32">
        <v>16</v>
      </c>
      <c r="Q28" s="32">
        <v>16</v>
      </c>
      <c r="R28" s="32">
        <v>296</v>
      </c>
      <c r="S28" s="32">
        <v>74</v>
      </c>
      <c r="T28" s="32">
        <v>74</v>
      </c>
      <c r="U28" s="32">
        <v>74</v>
      </c>
      <c r="V28" s="32">
        <v>74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0</v>
      </c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0</v>
      </c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>
        <v>9039</v>
      </c>
      <c r="I31" s="43">
        <v>2260</v>
      </c>
      <c r="J31" s="13">
        <v>2260</v>
      </c>
      <c r="K31" s="13">
        <v>2260</v>
      </c>
      <c r="L31" s="13">
        <v>2259</v>
      </c>
      <c r="M31" s="27">
        <v>4852</v>
      </c>
      <c r="N31" s="27">
        <v>1213</v>
      </c>
      <c r="O31" s="27">
        <v>1213</v>
      </c>
      <c r="P31" s="27">
        <v>1213</v>
      </c>
      <c r="Q31" s="27">
        <v>1213</v>
      </c>
      <c r="R31" s="32">
        <v>4187</v>
      </c>
      <c r="S31" s="32">
        <v>1047</v>
      </c>
      <c r="T31" s="32">
        <v>1047</v>
      </c>
      <c r="U31" s="32">
        <v>1047</v>
      </c>
      <c r="V31" s="32">
        <v>1046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>
        <v>722</v>
      </c>
      <c r="I32" s="43">
        <v>181</v>
      </c>
      <c r="J32" s="13">
        <v>181</v>
      </c>
      <c r="K32" s="13">
        <v>181</v>
      </c>
      <c r="L32" s="13">
        <v>179</v>
      </c>
      <c r="M32" s="27">
        <v>394</v>
      </c>
      <c r="N32" s="27">
        <v>99</v>
      </c>
      <c r="O32" s="27">
        <v>99</v>
      </c>
      <c r="P32" s="27">
        <v>99</v>
      </c>
      <c r="Q32" s="27">
        <v>97</v>
      </c>
      <c r="R32" s="32">
        <v>328</v>
      </c>
      <c r="S32" s="32">
        <v>82</v>
      </c>
      <c r="T32" s="32">
        <v>82</v>
      </c>
      <c r="U32" s="32">
        <v>82</v>
      </c>
      <c r="V32" s="32">
        <v>82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>
        <v>6192</v>
      </c>
      <c r="I33" s="43">
        <v>1548</v>
      </c>
      <c r="J33" s="13">
        <v>1548</v>
      </c>
      <c r="K33" s="13">
        <v>1548</v>
      </c>
      <c r="L33" s="13">
        <v>1548</v>
      </c>
      <c r="M33" s="27">
        <v>3323</v>
      </c>
      <c r="N33" s="27">
        <v>831</v>
      </c>
      <c r="O33" s="27">
        <v>831</v>
      </c>
      <c r="P33" s="27">
        <v>831</v>
      </c>
      <c r="Q33" s="27">
        <v>830</v>
      </c>
      <c r="R33" s="32">
        <v>2869</v>
      </c>
      <c r="S33" s="32">
        <v>717</v>
      </c>
      <c r="T33" s="32">
        <v>717</v>
      </c>
      <c r="U33" s="32">
        <v>717</v>
      </c>
      <c r="V33" s="32">
        <v>718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>
        <v>12</v>
      </c>
      <c r="I34" s="43">
        <v>3</v>
      </c>
      <c r="J34" s="13">
        <v>3</v>
      </c>
      <c r="K34" s="13">
        <v>3</v>
      </c>
      <c r="L34" s="13">
        <v>3</v>
      </c>
      <c r="M34" s="27">
        <v>6</v>
      </c>
      <c r="N34" s="27">
        <v>2</v>
      </c>
      <c r="O34" s="27">
        <v>2</v>
      </c>
      <c r="P34" s="27">
        <v>2</v>
      </c>
      <c r="Q34" s="27">
        <v>0</v>
      </c>
      <c r="R34" s="32">
        <v>6</v>
      </c>
      <c r="S34" s="32">
        <v>1</v>
      </c>
      <c r="T34" s="32">
        <v>1</v>
      </c>
      <c r="U34" s="32">
        <v>1</v>
      </c>
      <c r="V34" s="32">
        <v>3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>
        <v>98</v>
      </c>
      <c r="I35" s="43">
        <v>25</v>
      </c>
      <c r="J35" s="13">
        <v>25</v>
      </c>
      <c r="K35" s="13">
        <v>25</v>
      </c>
      <c r="L35" s="13">
        <v>23</v>
      </c>
      <c r="M35" s="27">
        <v>53</v>
      </c>
      <c r="N35" s="27">
        <v>13</v>
      </c>
      <c r="O35" s="27">
        <v>13</v>
      </c>
      <c r="P35" s="27">
        <v>13</v>
      </c>
      <c r="Q35" s="27">
        <v>14</v>
      </c>
      <c r="R35" s="32">
        <v>45</v>
      </c>
      <c r="S35" s="32">
        <v>12</v>
      </c>
      <c r="T35" s="32">
        <v>12</v>
      </c>
      <c r="U35" s="32">
        <v>12</v>
      </c>
      <c r="V35" s="32">
        <v>9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>
        <v>0</v>
      </c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>
        <v>0</v>
      </c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>
        <v>0</v>
      </c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>
        <v>0</v>
      </c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>
        <v>0</v>
      </c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0</v>
      </c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8256</v>
      </c>
      <c r="I43" s="43">
        <v>2064</v>
      </c>
      <c r="J43" s="13">
        <v>2064</v>
      </c>
      <c r="K43" s="13">
        <v>2064</v>
      </c>
      <c r="L43" s="13">
        <v>2064</v>
      </c>
      <c r="M43" s="27">
        <v>7047</v>
      </c>
      <c r="N43" s="27">
        <v>1762</v>
      </c>
      <c r="O43" s="27">
        <v>1762</v>
      </c>
      <c r="P43" s="27">
        <v>1762</v>
      </c>
      <c r="Q43" s="27">
        <v>1761</v>
      </c>
      <c r="R43" s="32">
        <v>1209</v>
      </c>
      <c r="S43" s="32">
        <v>302</v>
      </c>
      <c r="T43" s="32">
        <v>302</v>
      </c>
      <c r="U43" s="32">
        <v>302</v>
      </c>
      <c r="V43" s="32">
        <v>303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16214</v>
      </c>
      <c r="I44" s="43">
        <v>4054</v>
      </c>
      <c r="J44" s="13">
        <v>4054</v>
      </c>
      <c r="K44" s="13">
        <v>4054</v>
      </c>
      <c r="L44" s="13">
        <v>4052</v>
      </c>
      <c r="M44" s="27">
        <v>13668</v>
      </c>
      <c r="N44" s="27">
        <v>3417</v>
      </c>
      <c r="O44" s="27">
        <v>3417</v>
      </c>
      <c r="P44" s="27">
        <v>3417</v>
      </c>
      <c r="Q44" s="27">
        <v>3417</v>
      </c>
      <c r="R44" s="32">
        <v>2546</v>
      </c>
      <c r="S44" s="32">
        <v>637</v>
      </c>
      <c r="T44" s="32">
        <v>637</v>
      </c>
      <c r="U44" s="32">
        <v>637</v>
      </c>
      <c r="V44" s="32">
        <v>635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5025</v>
      </c>
      <c r="I45" s="43">
        <v>1275</v>
      </c>
      <c r="J45" s="13">
        <v>1250</v>
      </c>
      <c r="K45" s="13">
        <v>1250</v>
      </c>
      <c r="L45" s="13">
        <v>1250</v>
      </c>
      <c r="M45" s="27">
        <v>4094</v>
      </c>
      <c r="N45" s="27">
        <v>1024</v>
      </c>
      <c r="O45" s="27">
        <v>1024</v>
      </c>
      <c r="P45" s="27">
        <v>1024</v>
      </c>
      <c r="Q45" s="27">
        <v>1022</v>
      </c>
      <c r="R45" s="32">
        <v>931</v>
      </c>
      <c r="S45" s="32">
        <v>251</v>
      </c>
      <c r="T45" s="32">
        <v>226</v>
      </c>
      <c r="U45" s="32">
        <v>226</v>
      </c>
      <c r="V45" s="32">
        <v>228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1032</v>
      </c>
      <c r="I48" s="43">
        <v>258</v>
      </c>
      <c r="J48" s="13">
        <v>258</v>
      </c>
      <c r="K48" s="13">
        <v>258</v>
      </c>
      <c r="L48" s="13">
        <v>258</v>
      </c>
      <c r="M48" s="27">
        <v>448</v>
      </c>
      <c r="N48" s="27">
        <v>112</v>
      </c>
      <c r="O48" s="27">
        <v>112</v>
      </c>
      <c r="P48" s="27">
        <v>112</v>
      </c>
      <c r="Q48" s="27">
        <v>112</v>
      </c>
      <c r="R48" s="32">
        <v>584</v>
      </c>
      <c r="S48" s="32">
        <v>146</v>
      </c>
      <c r="T48" s="32">
        <v>146</v>
      </c>
      <c r="U48" s="32">
        <v>146</v>
      </c>
      <c r="V48" s="32">
        <v>146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>
        <v>0</v>
      </c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516</v>
      </c>
      <c r="I50" s="43">
        <v>129</v>
      </c>
      <c r="J50" s="13">
        <v>129</v>
      </c>
      <c r="K50" s="13">
        <v>129</v>
      </c>
      <c r="L50" s="13">
        <v>129</v>
      </c>
      <c r="M50" s="27">
        <v>228</v>
      </c>
      <c r="N50" s="27">
        <v>57</v>
      </c>
      <c r="O50" s="27">
        <v>57</v>
      </c>
      <c r="P50" s="27">
        <v>57</v>
      </c>
      <c r="Q50" s="27">
        <v>57</v>
      </c>
      <c r="R50" s="32">
        <v>288</v>
      </c>
      <c r="S50" s="32">
        <v>72</v>
      </c>
      <c r="T50" s="32">
        <v>72</v>
      </c>
      <c r="U50" s="32">
        <v>72</v>
      </c>
      <c r="V50" s="32">
        <v>72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1032</v>
      </c>
      <c r="I51" s="43">
        <v>258</v>
      </c>
      <c r="J51" s="13">
        <v>258</v>
      </c>
      <c r="K51" s="13">
        <v>258</v>
      </c>
      <c r="L51" s="13">
        <v>258</v>
      </c>
      <c r="M51" s="27">
        <v>884</v>
      </c>
      <c r="N51" s="27">
        <v>221</v>
      </c>
      <c r="O51" s="27">
        <v>221</v>
      </c>
      <c r="P51" s="27">
        <v>221</v>
      </c>
      <c r="Q51" s="27">
        <v>221</v>
      </c>
      <c r="R51" s="32">
        <v>148</v>
      </c>
      <c r="S51" s="32">
        <v>37</v>
      </c>
      <c r="T51" s="32">
        <v>37</v>
      </c>
      <c r="U51" s="32">
        <v>37</v>
      </c>
      <c r="V51" s="32">
        <v>37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>
        <v>0</v>
      </c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>
        <v>12</v>
      </c>
      <c r="I53" s="43">
        <v>3</v>
      </c>
      <c r="J53" s="13">
        <v>3</v>
      </c>
      <c r="K53" s="13">
        <v>3</v>
      </c>
      <c r="L53" s="13">
        <v>3</v>
      </c>
      <c r="M53" s="27">
        <v>6</v>
      </c>
      <c r="N53" s="27">
        <v>2</v>
      </c>
      <c r="O53" s="27">
        <v>2</v>
      </c>
      <c r="P53" s="27">
        <v>2</v>
      </c>
      <c r="Q53" s="27">
        <v>0</v>
      </c>
      <c r="R53" s="32">
        <v>6</v>
      </c>
      <c r="S53" s="32">
        <v>1</v>
      </c>
      <c r="T53" s="32">
        <v>1</v>
      </c>
      <c r="U53" s="32">
        <v>1</v>
      </c>
      <c r="V53" s="32">
        <v>3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>
        <v>0</v>
      </c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>
        <v>5071</v>
      </c>
      <c r="I67" s="43">
        <v>1249</v>
      </c>
      <c r="J67" s="13">
        <v>1274</v>
      </c>
      <c r="K67" s="13">
        <v>1274</v>
      </c>
      <c r="L67" s="13">
        <v>1274</v>
      </c>
      <c r="M67" s="27">
        <v>2722</v>
      </c>
      <c r="N67" s="27">
        <v>681</v>
      </c>
      <c r="O67" s="27">
        <v>681</v>
      </c>
      <c r="P67" s="27">
        <v>681</v>
      </c>
      <c r="Q67" s="27">
        <v>679</v>
      </c>
      <c r="R67" s="32">
        <v>2349</v>
      </c>
      <c r="S67" s="32">
        <v>568</v>
      </c>
      <c r="T67" s="32">
        <v>593</v>
      </c>
      <c r="U67" s="32">
        <v>593</v>
      </c>
      <c r="V67" s="32">
        <v>595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68159</v>
      </c>
      <c r="I81" s="54">
        <v>17042</v>
      </c>
      <c r="J81" s="8">
        <v>17042</v>
      </c>
      <c r="K81" s="8">
        <v>17042</v>
      </c>
      <c r="L81" s="8">
        <v>17033</v>
      </c>
      <c r="M81" s="8">
        <v>44628</v>
      </c>
      <c r="N81" s="8">
        <v>11160</v>
      </c>
      <c r="O81" s="8">
        <v>11160</v>
      </c>
      <c r="P81" s="8">
        <v>11160</v>
      </c>
      <c r="Q81" s="8">
        <v>11148</v>
      </c>
      <c r="R81" s="8">
        <v>23531</v>
      </c>
      <c r="S81" s="8">
        <v>5882</v>
      </c>
      <c r="T81" s="8">
        <v>5882</v>
      </c>
      <c r="U81" s="8">
        <v>5882</v>
      </c>
      <c r="V81" s="8">
        <v>5885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K20" sqref="K20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154</v>
      </c>
    </row>
    <row r="3" spans="1:22" ht="15.75" x14ac:dyDescent="0.25">
      <c r="B3" s="20" t="s">
        <v>144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188</v>
      </c>
      <c r="I7" s="43">
        <v>47</v>
      </c>
      <c r="J7" s="13">
        <v>47</v>
      </c>
      <c r="K7" s="13">
        <v>47</v>
      </c>
      <c r="L7" s="13">
        <v>47</v>
      </c>
      <c r="M7" s="27">
        <v>5</v>
      </c>
      <c r="N7" s="32">
        <v>1</v>
      </c>
      <c r="O7" s="32">
        <v>1</v>
      </c>
      <c r="P7" s="32">
        <v>1</v>
      </c>
      <c r="Q7" s="32">
        <v>2</v>
      </c>
      <c r="R7" s="32">
        <v>183</v>
      </c>
      <c r="S7" s="32">
        <v>46</v>
      </c>
      <c r="T7" s="32">
        <v>46</v>
      </c>
      <c r="U7" s="32">
        <v>46</v>
      </c>
      <c r="V7" s="32">
        <v>45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289</v>
      </c>
      <c r="I8" s="43">
        <v>35</v>
      </c>
      <c r="J8" s="13">
        <v>85</v>
      </c>
      <c r="K8" s="13">
        <v>85</v>
      </c>
      <c r="L8" s="13">
        <v>84</v>
      </c>
      <c r="M8" s="27">
        <v>21</v>
      </c>
      <c r="N8" s="32">
        <v>5</v>
      </c>
      <c r="O8" s="32">
        <v>5</v>
      </c>
      <c r="P8" s="32">
        <v>5</v>
      </c>
      <c r="Q8" s="32">
        <v>6</v>
      </c>
      <c r="R8" s="32">
        <v>268</v>
      </c>
      <c r="S8" s="32">
        <v>30</v>
      </c>
      <c r="T8" s="32">
        <v>80</v>
      </c>
      <c r="U8" s="32">
        <v>80</v>
      </c>
      <c r="V8" s="32">
        <v>78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348</v>
      </c>
      <c r="I9" s="43">
        <v>50</v>
      </c>
      <c r="J9" s="13">
        <v>100</v>
      </c>
      <c r="K9" s="13">
        <v>100</v>
      </c>
      <c r="L9" s="13">
        <v>98</v>
      </c>
      <c r="M9" s="27">
        <v>339</v>
      </c>
      <c r="N9" s="32">
        <v>85</v>
      </c>
      <c r="O9" s="32">
        <v>85</v>
      </c>
      <c r="P9" s="32">
        <v>85</v>
      </c>
      <c r="Q9" s="32">
        <v>84</v>
      </c>
      <c r="R9" s="32">
        <v>9</v>
      </c>
      <c r="S9" s="32">
        <v>-35</v>
      </c>
      <c r="T9" s="32">
        <v>15</v>
      </c>
      <c r="U9" s="32">
        <v>15</v>
      </c>
      <c r="V9" s="32">
        <v>14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284</v>
      </c>
      <c r="I10" s="43">
        <v>71</v>
      </c>
      <c r="J10" s="13">
        <v>71</v>
      </c>
      <c r="K10" s="13">
        <v>71</v>
      </c>
      <c r="L10" s="13">
        <v>71</v>
      </c>
      <c r="M10" s="27">
        <v>31</v>
      </c>
      <c r="N10" s="32">
        <v>8</v>
      </c>
      <c r="O10" s="32">
        <v>8</v>
      </c>
      <c r="P10" s="32">
        <v>8</v>
      </c>
      <c r="Q10" s="32">
        <v>7</v>
      </c>
      <c r="R10" s="32">
        <v>253</v>
      </c>
      <c r="S10" s="32">
        <v>63</v>
      </c>
      <c r="T10" s="32">
        <v>63</v>
      </c>
      <c r="U10" s="32">
        <v>63</v>
      </c>
      <c r="V10" s="32">
        <v>64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936</v>
      </c>
      <c r="I11" s="43">
        <v>639</v>
      </c>
      <c r="J11" s="13">
        <v>99</v>
      </c>
      <c r="K11" s="13">
        <v>99</v>
      </c>
      <c r="L11" s="13">
        <v>99</v>
      </c>
      <c r="M11" s="27">
        <v>153</v>
      </c>
      <c r="N11" s="32">
        <v>38</v>
      </c>
      <c r="O11" s="32">
        <v>38</v>
      </c>
      <c r="P11" s="32">
        <v>38</v>
      </c>
      <c r="Q11" s="32">
        <v>39</v>
      </c>
      <c r="R11" s="32">
        <v>783</v>
      </c>
      <c r="S11" s="32">
        <v>601</v>
      </c>
      <c r="T11" s="32">
        <v>61</v>
      </c>
      <c r="U11" s="32">
        <v>61</v>
      </c>
      <c r="V11" s="32">
        <v>60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187</v>
      </c>
      <c r="I12" s="43">
        <v>47</v>
      </c>
      <c r="J12" s="13">
        <v>47</v>
      </c>
      <c r="K12" s="13">
        <v>47</v>
      </c>
      <c r="L12" s="13">
        <v>46</v>
      </c>
      <c r="M12" s="27">
        <v>4</v>
      </c>
      <c r="N12" s="32">
        <v>1</v>
      </c>
      <c r="O12" s="32">
        <v>1</v>
      </c>
      <c r="P12" s="32">
        <v>1</v>
      </c>
      <c r="Q12" s="32">
        <v>1</v>
      </c>
      <c r="R12" s="32">
        <v>183</v>
      </c>
      <c r="S12" s="32">
        <v>46</v>
      </c>
      <c r="T12" s="32">
        <v>46</v>
      </c>
      <c r="U12" s="32">
        <v>46</v>
      </c>
      <c r="V12" s="32">
        <v>45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502</v>
      </c>
      <c r="I13" s="43">
        <v>51</v>
      </c>
      <c r="J13" s="13">
        <v>151</v>
      </c>
      <c r="K13" s="13">
        <v>151</v>
      </c>
      <c r="L13" s="13">
        <v>149</v>
      </c>
      <c r="M13" s="27">
        <v>189</v>
      </c>
      <c r="N13" s="32">
        <v>47</v>
      </c>
      <c r="O13" s="32">
        <v>47</v>
      </c>
      <c r="P13" s="32">
        <v>47</v>
      </c>
      <c r="Q13" s="32">
        <v>48</v>
      </c>
      <c r="R13" s="32">
        <v>313</v>
      </c>
      <c r="S13" s="32">
        <v>4</v>
      </c>
      <c r="T13" s="32">
        <v>104</v>
      </c>
      <c r="U13" s="32">
        <v>104</v>
      </c>
      <c r="V13" s="32">
        <v>101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459</v>
      </c>
      <c r="I14" s="43">
        <v>115</v>
      </c>
      <c r="J14" s="13">
        <v>115</v>
      </c>
      <c r="K14" s="13">
        <v>115</v>
      </c>
      <c r="L14" s="13">
        <v>114</v>
      </c>
      <c r="M14" s="27">
        <v>23</v>
      </c>
      <c r="N14" s="32">
        <v>6</v>
      </c>
      <c r="O14" s="32">
        <v>6</v>
      </c>
      <c r="P14" s="32">
        <v>6</v>
      </c>
      <c r="Q14" s="32">
        <v>5</v>
      </c>
      <c r="R14" s="32">
        <v>436</v>
      </c>
      <c r="S14" s="32">
        <v>109</v>
      </c>
      <c r="T14" s="32">
        <v>109</v>
      </c>
      <c r="U14" s="32">
        <v>109</v>
      </c>
      <c r="V14" s="32">
        <v>109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1096</v>
      </c>
      <c r="I15" s="43">
        <v>274</v>
      </c>
      <c r="J15" s="13">
        <v>274</v>
      </c>
      <c r="K15" s="13">
        <v>274</v>
      </c>
      <c r="L15" s="13">
        <v>274</v>
      </c>
      <c r="M15" s="27">
        <v>983</v>
      </c>
      <c r="N15" s="32">
        <v>246</v>
      </c>
      <c r="O15" s="32">
        <v>246</v>
      </c>
      <c r="P15" s="32">
        <v>246</v>
      </c>
      <c r="Q15" s="32">
        <v>245</v>
      </c>
      <c r="R15" s="32">
        <v>113</v>
      </c>
      <c r="S15" s="32">
        <v>28</v>
      </c>
      <c r="T15" s="32">
        <v>28</v>
      </c>
      <c r="U15" s="32">
        <v>28</v>
      </c>
      <c r="V15" s="32">
        <v>29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657</v>
      </c>
      <c r="I16" s="43">
        <v>164</v>
      </c>
      <c r="J16" s="13">
        <v>164</v>
      </c>
      <c r="K16" s="13">
        <v>164</v>
      </c>
      <c r="L16" s="13">
        <v>165</v>
      </c>
      <c r="M16" s="27">
        <v>57</v>
      </c>
      <c r="N16" s="32">
        <v>14</v>
      </c>
      <c r="O16" s="32">
        <v>14</v>
      </c>
      <c r="P16" s="32">
        <v>14</v>
      </c>
      <c r="Q16" s="32">
        <v>15</v>
      </c>
      <c r="R16" s="32">
        <v>600</v>
      </c>
      <c r="S16" s="32">
        <v>150</v>
      </c>
      <c r="T16" s="32">
        <v>150</v>
      </c>
      <c r="U16" s="32">
        <v>150</v>
      </c>
      <c r="V16" s="32">
        <v>150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261</v>
      </c>
      <c r="I17" s="43">
        <v>26</v>
      </c>
      <c r="J17" s="13">
        <v>78</v>
      </c>
      <c r="K17" s="13">
        <v>78</v>
      </c>
      <c r="L17" s="13">
        <v>79</v>
      </c>
      <c r="M17" s="27">
        <v>249</v>
      </c>
      <c r="N17" s="32">
        <v>62</v>
      </c>
      <c r="O17" s="32">
        <v>62</v>
      </c>
      <c r="P17" s="32">
        <v>62</v>
      </c>
      <c r="Q17" s="32">
        <v>63</v>
      </c>
      <c r="R17" s="32">
        <v>12</v>
      </c>
      <c r="S17" s="32">
        <v>-36</v>
      </c>
      <c r="T17" s="32">
        <v>16</v>
      </c>
      <c r="U17" s="32">
        <v>16</v>
      </c>
      <c r="V17" s="32">
        <v>16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350</v>
      </c>
      <c r="I18" s="43">
        <v>88</v>
      </c>
      <c r="J18" s="13">
        <v>88</v>
      </c>
      <c r="K18" s="13">
        <v>88</v>
      </c>
      <c r="L18" s="13">
        <v>86</v>
      </c>
      <c r="M18" s="27">
        <v>119</v>
      </c>
      <c r="N18" s="32">
        <v>30</v>
      </c>
      <c r="O18" s="32">
        <v>30</v>
      </c>
      <c r="P18" s="32">
        <v>30</v>
      </c>
      <c r="Q18" s="32">
        <v>29</v>
      </c>
      <c r="R18" s="32">
        <v>231</v>
      </c>
      <c r="S18" s="32">
        <v>58</v>
      </c>
      <c r="T18" s="32">
        <v>58</v>
      </c>
      <c r="U18" s="32">
        <v>58</v>
      </c>
      <c r="V18" s="32">
        <v>57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636</v>
      </c>
      <c r="I19" s="43">
        <v>159</v>
      </c>
      <c r="J19" s="13">
        <v>159</v>
      </c>
      <c r="K19" s="13">
        <v>159</v>
      </c>
      <c r="L19" s="13">
        <v>159</v>
      </c>
      <c r="M19" s="27">
        <v>32</v>
      </c>
      <c r="N19" s="32">
        <v>8</v>
      </c>
      <c r="O19" s="32">
        <v>8</v>
      </c>
      <c r="P19" s="32">
        <v>8</v>
      </c>
      <c r="Q19" s="32">
        <v>8</v>
      </c>
      <c r="R19" s="32">
        <v>604</v>
      </c>
      <c r="S19" s="32">
        <v>151</v>
      </c>
      <c r="T19" s="32">
        <v>151</v>
      </c>
      <c r="U19" s="32">
        <v>151</v>
      </c>
      <c r="V19" s="32">
        <v>151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246</v>
      </c>
      <c r="I20" s="43">
        <v>62</v>
      </c>
      <c r="J20" s="13">
        <v>62</v>
      </c>
      <c r="K20" s="13">
        <v>62</v>
      </c>
      <c r="L20" s="13">
        <v>60</v>
      </c>
      <c r="M20" s="27">
        <v>3</v>
      </c>
      <c r="N20" s="32">
        <v>1</v>
      </c>
      <c r="O20" s="32">
        <v>1</v>
      </c>
      <c r="P20" s="32">
        <v>1</v>
      </c>
      <c r="Q20" s="32">
        <v>0</v>
      </c>
      <c r="R20" s="32">
        <v>243</v>
      </c>
      <c r="S20" s="32">
        <v>61</v>
      </c>
      <c r="T20" s="32">
        <v>61</v>
      </c>
      <c r="U20" s="32">
        <v>61</v>
      </c>
      <c r="V20" s="32">
        <v>60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394</v>
      </c>
      <c r="I21" s="43">
        <v>99</v>
      </c>
      <c r="J21" s="13">
        <v>99</v>
      </c>
      <c r="K21" s="13">
        <v>99</v>
      </c>
      <c r="L21" s="13">
        <v>97</v>
      </c>
      <c r="M21" s="27">
        <v>363</v>
      </c>
      <c r="N21" s="32">
        <v>91</v>
      </c>
      <c r="O21" s="32">
        <v>91</v>
      </c>
      <c r="P21" s="32">
        <v>91</v>
      </c>
      <c r="Q21" s="32">
        <v>90</v>
      </c>
      <c r="R21" s="32">
        <v>31</v>
      </c>
      <c r="S21" s="32">
        <v>8</v>
      </c>
      <c r="T21" s="32">
        <v>8</v>
      </c>
      <c r="U21" s="32">
        <v>8</v>
      </c>
      <c r="V21" s="32">
        <v>7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238</v>
      </c>
      <c r="I22" s="43">
        <v>60</v>
      </c>
      <c r="J22" s="13">
        <v>60</v>
      </c>
      <c r="K22" s="13">
        <v>60</v>
      </c>
      <c r="L22" s="13">
        <v>58</v>
      </c>
      <c r="M22" s="27">
        <v>19</v>
      </c>
      <c r="N22" s="32">
        <v>5</v>
      </c>
      <c r="O22" s="32">
        <v>5</v>
      </c>
      <c r="P22" s="32">
        <v>5</v>
      </c>
      <c r="Q22" s="32">
        <v>4</v>
      </c>
      <c r="R22" s="32">
        <v>219</v>
      </c>
      <c r="S22" s="32">
        <v>55</v>
      </c>
      <c r="T22" s="32">
        <v>55</v>
      </c>
      <c r="U22" s="32">
        <v>55</v>
      </c>
      <c r="V22" s="32">
        <v>54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215</v>
      </c>
      <c r="I23" s="43">
        <v>54</v>
      </c>
      <c r="J23" s="13">
        <v>54</v>
      </c>
      <c r="K23" s="13">
        <v>54</v>
      </c>
      <c r="L23" s="13">
        <v>53</v>
      </c>
      <c r="M23" s="27">
        <v>2</v>
      </c>
      <c r="N23" s="32">
        <v>1</v>
      </c>
      <c r="O23" s="32">
        <v>1</v>
      </c>
      <c r="P23" s="32">
        <v>1</v>
      </c>
      <c r="Q23" s="32">
        <v>-1</v>
      </c>
      <c r="R23" s="32">
        <v>213</v>
      </c>
      <c r="S23" s="32">
        <v>53</v>
      </c>
      <c r="T23" s="32">
        <v>53</v>
      </c>
      <c r="U23" s="32">
        <v>53</v>
      </c>
      <c r="V23" s="32">
        <v>54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324</v>
      </c>
      <c r="I24" s="43">
        <v>81</v>
      </c>
      <c r="J24" s="13">
        <v>81</v>
      </c>
      <c r="K24" s="13">
        <v>81</v>
      </c>
      <c r="L24" s="13">
        <v>81</v>
      </c>
      <c r="M24" s="27">
        <v>27</v>
      </c>
      <c r="N24" s="32">
        <v>7</v>
      </c>
      <c r="O24" s="32">
        <v>7</v>
      </c>
      <c r="P24" s="32">
        <v>7</v>
      </c>
      <c r="Q24" s="32">
        <v>6</v>
      </c>
      <c r="R24" s="32">
        <v>297</v>
      </c>
      <c r="S24" s="32">
        <v>74</v>
      </c>
      <c r="T24" s="32">
        <v>74</v>
      </c>
      <c r="U24" s="32">
        <v>74</v>
      </c>
      <c r="V24" s="32">
        <v>75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124</v>
      </c>
      <c r="I25" s="43">
        <v>31</v>
      </c>
      <c r="J25" s="13">
        <v>31</v>
      </c>
      <c r="K25" s="13">
        <v>31</v>
      </c>
      <c r="L25" s="13">
        <v>31</v>
      </c>
      <c r="M25" s="27">
        <v>12</v>
      </c>
      <c r="N25" s="32">
        <v>3</v>
      </c>
      <c r="O25" s="32">
        <v>3</v>
      </c>
      <c r="P25" s="32">
        <v>3</v>
      </c>
      <c r="Q25" s="32">
        <v>3</v>
      </c>
      <c r="R25" s="32">
        <v>112</v>
      </c>
      <c r="S25" s="32">
        <v>28</v>
      </c>
      <c r="T25" s="32">
        <v>28</v>
      </c>
      <c r="U25" s="32">
        <v>28</v>
      </c>
      <c r="V25" s="32">
        <v>28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494</v>
      </c>
      <c r="I26" s="43">
        <v>86</v>
      </c>
      <c r="J26" s="13">
        <v>136</v>
      </c>
      <c r="K26" s="13">
        <v>136</v>
      </c>
      <c r="L26" s="13">
        <v>136</v>
      </c>
      <c r="M26" s="27">
        <v>200</v>
      </c>
      <c r="N26" s="32">
        <v>50</v>
      </c>
      <c r="O26" s="32">
        <v>50</v>
      </c>
      <c r="P26" s="32">
        <v>50</v>
      </c>
      <c r="Q26" s="32">
        <v>50</v>
      </c>
      <c r="R26" s="32">
        <v>294</v>
      </c>
      <c r="S26" s="32">
        <v>36</v>
      </c>
      <c r="T26" s="32">
        <v>86</v>
      </c>
      <c r="U26" s="32">
        <v>86</v>
      </c>
      <c r="V26" s="32">
        <v>86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285</v>
      </c>
      <c r="I27" s="43">
        <v>34</v>
      </c>
      <c r="J27" s="13">
        <v>84</v>
      </c>
      <c r="K27" s="13">
        <v>84</v>
      </c>
      <c r="L27" s="13">
        <v>83</v>
      </c>
      <c r="M27" s="27">
        <v>25</v>
      </c>
      <c r="N27" s="32">
        <v>6</v>
      </c>
      <c r="O27" s="32">
        <v>6</v>
      </c>
      <c r="P27" s="32">
        <v>6</v>
      </c>
      <c r="Q27" s="32">
        <v>7</v>
      </c>
      <c r="R27" s="32">
        <v>260</v>
      </c>
      <c r="S27" s="32">
        <v>28</v>
      </c>
      <c r="T27" s="32">
        <v>78</v>
      </c>
      <c r="U27" s="32">
        <v>78</v>
      </c>
      <c r="V27" s="32">
        <v>76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524</v>
      </c>
      <c r="I28" s="43">
        <v>94</v>
      </c>
      <c r="J28" s="13">
        <v>144</v>
      </c>
      <c r="K28" s="13">
        <v>144</v>
      </c>
      <c r="L28" s="13">
        <v>142</v>
      </c>
      <c r="M28" s="27">
        <v>94</v>
      </c>
      <c r="N28" s="32">
        <v>24</v>
      </c>
      <c r="O28" s="32">
        <v>24</v>
      </c>
      <c r="P28" s="32">
        <v>24</v>
      </c>
      <c r="Q28" s="32">
        <v>22</v>
      </c>
      <c r="R28" s="32">
        <v>430</v>
      </c>
      <c r="S28" s="32">
        <v>70</v>
      </c>
      <c r="T28" s="32">
        <v>120</v>
      </c>
      <c r="U28" s="32">
        <v>120</v>
      </c>
      <c r="V28" s="32">
        <v>120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366</v>
      </c>
      <c r="I29" s="43">
        <v>54</v>
      </c>
      <c r="J29" s="13">
        <v>104</v>
      </c>
      <c r="K29" s="13">
        <v>104</v>
      </c>
      <c r="L29" s="13">
        <v>104</v>
      </c>
      <c r="M29" s="27">
        <v>26</v>
      </c>
      <c r="N29" s="32">
        <v>7</v>
      </c>
      <c r="O29" s="32">
        <v>7</v>
      </c>
      <c r="P29" s="32">
        <v>7</v>
      </c>
      <c r="Q29" s="32">
        <v>5</v>
      </c>
      <c r="R29" s="32">
        <v>340</v>
      </c>
      <c r="S29" s="32">
        <v>47</v>
      </c>
      <c r="T29" s="32">
        <v>97</v>
      </c>
      <c r="U29" s="32">
        <v>97</v>
      </c>
      <c r="V29" s="32">
        <v>99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410</v>
      </c>
      <c r="I30" s="43">
        <v>103</v>
      </c>
      <c r="J30" s="13">
        <v>103</v>
      </c>
      <c r="K30" s="13">
        <v>103</v>
      </c>
      <c r="L30" s="13">
        <v>101</v>
      </c>
      <c r="M30" s="27">
        <v>53</v>
      </c>
      <c r="N30" s="32">
        <v>13</v>
      </c>
      <c r="O30" s="32">
        <v>13</v>
      </c>
      <c r="P30" s="32">
        <v>13</v>
      </c>
      <c r="Q30" s="32">
        <v>14</v>
      </c>
      <c r="R30" s="32">
        <v>357</v>
      </c>
      <c r="S30" s="32">
        <v>90</v>
      </c>
      <c r="T30" s="32">
        <v>90</v>
      </c>
      <c r="U30" s="32">
        <v>90</v>
      </c>
      <c r="V30" s="32">
        <v>87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>
        <v>2041.1999999999998</v>
      </c>
      <c r="I31" s="43">
        <v>510</v>
      </c>
      <c r="J31" s="13">
        <v>510</v>
      </c>
      <c r="K31" s="13">
        <v>510</v>
      </c>
      <c r="L31" s="13">
        <v>511.19999999999982</v>
      </c>
      <c r="M31" s="27">
        <v>1096</v>
      </c>
      <c r="N31" s="27">
        <v>274</v>
      </c>
      <c r="O31" s="27">
        <v>274</v>
      </c>
      <c r="P31" s="27">
        <v>274</v>
      </c>
      <c r="Q31" s="27">
        <v>274</v>
      </c>
      <c r="R31" s="32">
        <v>945.19999999999982</v>
      </c>
      <c r="S31" s="32">
        <v>236</v>
      </c>
      <c r="T31" s="32">
        <v>236</v>
      </c>
      <c r="U31" s="32">
        <v>236</v>
      </c>
      <c r="V31" s="32">
        <v>237.19999999999982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>
        <v>84</v>
      </c>
      <c r="I32" s="43">
        <v>21</v>
      </c>
      <c r="J32" s="13">
        <v>21</v>
      </c>
      <c r="K32" s="13">
        <v>21</v>
      </c>
      <c r="L32" s="13">
        <v>21</v>
      </c>
      <c r="M32" s="27">
        <v>46</v>
      </c>
      <c r="N32" s="27">
        <v>12</v>
      </c>
      <c r="O32" s="27">
        <v>12</v>
      </c>
      <c r="P32" s="27">
        <v>12</v>
      </c>
      <c r="Q32" s="27">
        <v>10</v>
      </c>
      <c r="R32" s="32">
        <v>38</v>
      </c>
      <c r="S32" s="32">
        <v>9</v>
      </c>
      <c r="T32" s="32">
        <v>9</v>
      </c>
      <c r="U32" s="32">
        <v>9</v>
      </c>
      <c r="V32" s="32">
        <v>11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>
        <v>354</v>
      </c>
      <c r="I33" s="43">
        <v>134</v>
      </c>
      <c r="J33" s="13">
        <v>74</v>
      </c>
      <c r="K33" s="13">
        <v>74</v>
      </c>
      <c r="L33" s="13">
        <v>72</v>
      </c>
      <c r="M33" s="27">
        <v>190</v>
      </c>
      <c r="N33" s="27">
        <v>48</v>
      </c>
      <c r="O33" s="27">
        <v>48</v>
      </c>
      <c r="P33" s="27">
        <v>48</v>
      </c>
      <c r="Q33" s="27">
        <v>46</v>
      </c>
      <c r="R33" s="32">
        <v>164</v>
      </c>
      <c r="S33" s="32">
        <v>86</v>
      </c>
      <c r="T33" s="32">
        <v>26</v>
      </c>
      <c r="U33" s="32">
        <v>26</v>
      </c>
      <c r="V33" s="32">
        <v>26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>
        <v>2730</v>
      </c>
      <c r="I34" s="43">
        <v>683</v>
      </c>
      <c r="J34" s="13">
        <v>683</v>
      </c>
      <c r="K34" s="13">
        <v>683</v>
      </c>
      <c r="L34" s="13">
        <v>681</v>
      </c>
      <c r="M34" s="27">
        <v>1465</v>
      </c>
      <c r="N34" s="27">
        <v>366</v>
      </c>
      <c r="O34" s="27">
        <v>366</v>
      </c>
      <c r="P34" s="27">
        <v>366</v>
      </c>
      <c r="Q34" s="27">
        <v>367</v>
      </c>
      <c r="R34" s="32">
        <v>1265</v>
      </c>
      <c r="S34" s="32">
        <v>317</v>
      </c>
      <c r="T34" s="32">
        <v>317</v>
      </c>
      <c r="U34" s="32">
        <v>317</v>
      </c>
      <c r="V34" s="32">
        <v>314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>
        <v>0</v>
      </c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>
        <v>0</v>
      </c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>
        <v>0</v>
      </c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>
        <v>0</v>
      </c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>
        <v>0</v>
      </c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>
        <v>60</v>
      </c>
      <c r="I41" s="43">
        <v>15</v>
      </c>
      <c r="J41" s="13">
        <v>15</v>
      </c>
      <c r="K41" s="13">
        <v>15</v>
      </c>
      <c r="L41" s="13">
        <v>15</v>
      </c>
      <c r="M41" s="27">
        <v>50</v>
      </c>
      <c r="N41" s="32">
        <v>13</v>
      </c>
      <c r="O41" s="32">
        <v>13</v>
      </c>
      <c r="P41" s="32">
        <v>13</v>
      </c>
      <c r="Q41" s="32">
        <v>11</v>
      </c>
      <c r="R41" s="32">
        <v>10</v>
      </c>
      <c r="S41" s="32">
        <v>2</v>
      </c>
      <c r="T41" s="32">
        <v>2</v>
      </c>
      <c r="U41" s="32">
        <v>2</v>
      </c>
      <c r="V41" s="32">
        <v>4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112</v>
      </c>
      <c r="I42" s="43">
        <v>28</v>
      </c>
      <c r="J42" s="13">
        <v>28</v>
      </c>
      <c r="K42" s="13">
        <v>28</v>
      </c>
      <c r="L42" s="13">
        <v>28</v>
      </c>
      <c r="M42" s="27">
        <v>83</v>
      </c>
      <c r="N42" s="32">
        <v>21</v>
      </c>
      <c r="O42" s="32">
        <v>21</v>
      </c>
      <c r="P42" s="32">
        <v>21</v>
      </c>
      <c r="Q42" s="32">
        <v>20</v>
      </c>
      <c r="R42" s="32">
        <v>29</v>
      </c>
      <c r="S42" s="32">
        <v>7</v>
      </c>
      <c r="T42" s="32">
        <v>7</v>
      </c>
      <c r="U42" s="32">
        <v>7</v>
      </c>
      <c r="V42" s="32">
        <v>8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1432</v>
      </c>
      <c r="I43" s="43">
        <v>208</v>
      </c>
      <c r="J43" s="13">
        <v>408</v>
      </c>
      <c r="K43" s="13">
        <v>408</v>
      </c>
      <c r="L43" s="13">
        <v>408</v>
      </c>
      <c r="M43" s="27">
        <v>1222</v>
      </c>
      <c r="N43" s="27">
        <v>306</v>
      </c>
      <c r="O43" s="27">
        <v>306</v>
      </c>
      <c r="P43" s="27">
        <v>306</v>
      </c>
      <c r="Q43" s="27">
        <v>304</v>
      </c>
      <c r="R43" s="32">
        <v>210</v>
      </c>
      <c r="S43" s="32">
        <v>-98</v>
      </c>
      <c r="T43" s="32">
        <v>102</v>
      </c>
      <c r="U43" s="32">
        <v>102</v>
      </c>
      <c r="V43" s="32">
        <v>104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3366</v>
      </c>
      <c r="I44" s="43">
        <v>950</v>
      </c>
      <c r="J44" s="13">
        <v>806</v>
      </c>
      <c r="K44" s="13">
        <v>806</v>
      </c>
      <c r="L44" s="13">
        <v>804</v>
      </c>
      <c r="M44" s="27">
        <v>2837</v>
      </c>
      <c r="N44" s="27">
        <v>709</v>
      </c>
      <c r="O44" s="27">
        <v>709</v>
      </c>
      <c r="P44" s="27">
        <v>709</v>
      </c>
      <c r="Q44" s="27">
        <v>710</v>
      </c>
      <c r="R44" s="32">
        <v>529</v>
      </c>
      <c r="S44" s="32">
        <v>241</v>
      </c>
      <c r="T44" s="32">
        <v>97</v>
      </c>
      <c r="U44" s="32">
        <v>97</v>
      </c>
      <c r="V44" s="32">
        <v>94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2761</v>
      </c>
      <c r="I45" s="43">
        <v>822</v>
      </c>
      <c r="J45" s="13">
        <v>647</v>
      </c>
      <c r="K45" s="13">
        <v>647</v>
      </c>
      <c r="L45" s="13">
        <v>645</v>
      </c>
      <c r="M45" s="27">
        <v>2249</v>
      </c>
      <c r="N45" s="27">
        <v>562</v>
      </c>
      <c r="O45" s="27">
        <v>562</v>
      </c>
      <c r="P45" s="27">
        <v>562</v>
      </c>
      <c r="Q45" s="27">
        <v>563</v>
      </c>
      <c r="R45" s="32">
        <v>512</v>
      </c>
      <c r="S45" s="32">
        <v>260</v>
      </c>
      <c r="T45" s="32">
        <v>85</v>
      </c>
      <c r="U45" s="32">
        <v>85</v>
      </c>
      <c r="V45" s="32">
        <v>82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272</v>
      </c>
      <c r="I48" s="43">
        <v>27</v>
      </c>
      <c r="J48" s="13">
        <v>82</v>
      </c>
      <c r="K48" s="13">
        <v>82</v>
      </c>
      <c r="L48" s="13">
        <v>81</v>
      </c>
      <c r="M48" s="27">
        <v>118</v>
      </c>
      <c r="N48" s="27">
        <v>30</v>
      </c>
      <c r="O48" s="27">
        <v>30</v>
      </c>
      <c r="P48" s="27">
        <v>30</v>
      </c>
      <c r="Q48" s="27">
        <v>28</v>
      </c>
      <c r="R48" s="32">
        <v>154</v>
      </c>
      <c r="S48" s="32">
        <v>-3</v>
      </c>
      <c r="T48" s="32">
        <v>52</v>
      </c>
      <c r="U48" s="32">
        <v>52</v>
      </c>
      <c r="V48" s="32">
        <v>53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>
        <v>0</v>
      </c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1200</v>
      </c>
      <c r="I50" s="43">
        <v>272</v>
      </c>
      <c r="J50" s="13">
        <v>309</v>
      </c>
      <c r="K50" s="13">
        <v>309</v>
      </c>
      <c r="L50" s="13">
        <v>310</v>
      </c>
      <c r="M50" s="27">
        <v>529</v>
      </c>
      <c r="N50" s="27">
        <v>132</v>
      </c>
      <c r="O50" s="27">
        <v>132</v>
      </c>
      <c r="P50" s="27">
        <v>132</v>
      </c>
      <c r="Q50" s="27">
        <v>133</v>
      </c>
      <c r="R50" s="32">
        <v>671</v>
      </c>
      <c r="S50" s="32">
        <v>140</v>
      </c>
      <c r="T50" s="32">
        <v>177</v>
      </c>
      <c r="U50" s="32">
        <v>177</v>
      </c>
      <c r="V50" s="32">
        <v>177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225</v>
      </c>
      <c r="I51" s="43">
        <v>56</v>
      </c>
      <c r="J51" s="13">
        <v>56</v>
      </c>
      <c r="K51" s="13">
        <v>56</v>
      </c>
      <c r="L51" s="13">
        <v>57</v>
      </c>
      <c r="M51" s="27">
        <v>193</v>
      </c>
      <c r="N51" s="27">
        <v>48</v>
      </c>
      <c r="O51" s="27">
        <v>48</v>
      </c>
      <c r="P51" s="27">
        <v>48</v>
      </c>
      <c r="Q51" s="27">
        <v>49</v>
      </c>
      <c r="R51" s="32">
        <v>32</v>
      </c>
      <c r="S51" s="32">
        <v>8</v>
      </c>
      <c r="T51" s="32">
        <v>8</v>
      </c>
      <c r="U51" s="32">
        <v>8</v>
      </c>
      <c r="V51" s="32">
        <v>8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>
        <v>12</v>
      </c>
      <c r="I52" s="43">
        <v>3</v>
      </c>
      <c r="J52" s="13">
        <v>3</v>
      </c>
      <c r="K52" s="13">
        <v>3</v>
      </c>
      <c r="L52" s="13">
        <v>3</v>
      </c>
      <c r="M52" s="27">
        <v>6</v>
      </c>
      <c r="N52" s="27">
        <v>2</v>
      </c>
      <c r="O52" s="27">
        <v>2</v>
      </c>
      <c r="P52" s="27">
        <v>2</v>
      </c>
      <c r="Q52" s="27">
        <v>0</v>
      </c>
      <c r="R52" s="32">
        <v>6</v>
      </c>
      <c r="S52" s="32">
        <v>1</v>
      </c>
      <c r="T52" s="32">
        <v>1</v>
      </c>
      <c r="U52" s="32">
        <v>1</v>
      </c>
      <c r="V52" s="32">
        <v>3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>
        <v>165.60000000000002</v>
      </c>
      <c r="I53" s="43">
        <v>41</v>
      </c>
      <c r="J53" s="13">
        <v>41</v>
      </c>
      <c r="K53" s="13">
        <v>41</v>
      </c>
      <c r="L53" s="13">
        <v>42.600000000000023</v>
      </c>
      <c r="M53" s="27">
        <v>89</v>
      </c>
      <c r="N53" s="27">
        <v>22</v>
      </c>
      <c r="O53" s="27">
        <v>22</v>
      </c>
      <c r="P53" s="27">
        <v>22</v>
      </c>
      <c r="Q53" s="27">
        <v>23</v>
      </c>
      <c r="R53" s="32">
        <v>76.600000000000023</v>
      </c>
      <c r="S53" s="32">
        <v>19</v>
      </c>
      <c r="T53" s="32">
        <v>19</v>
      </c>
      <c r="U53" s="32">
        <v>19</v>
      </c>
      <c r="V53" s="32">
        <v>19.600000000000023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>
        <v>0</v>
      </c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24627.8</v>
      </c>
      <c r="I81" s="54">
        <v>6294</v>
      </c>
      <c r="J81" s="8">
        <v>6119</v>
      </c>
      <c r="K81" s="8">
        <v>6119</v>
      </c>
      <c r="L81" s="8">
        <v>6095.8</v>
      </c>
      <c r="M81" s="8">
        <v>13202</v>
      </c>
      <c r="N81" s="8">
        <v>3304</v>
      </c>
      <c r="O81" s="8">
        <v>3304</v>
      </c>
      <c r="P81" s="8">
        <v>3304</v>
      </c>
      <c r="Q81" s="8">
        <v>3290</v>
      </c>
      <c r="R81" s="8">
        <v>11425.800000000001</v>
      </c>
      <c r="S81" s="8">
        <v>2990</v>
      </c>
      <c r="T81" s="8">
        <v>2815</v>
      </c>
      <c r="U81" s="8">
        <v>2815</v>
      </c>
      <c r="V81" s="8">
        <v>2805.7999999999997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85" activePane="bottomRight" state="frozen"/>
      <selection pane="topRight" activeCell="G1" sqref="G1"/>
      <selection pane="bottomLeft" activeCell="A7" sqref="A7"/>
      <selection pane="bottomRight" activeCell="L33" sqref="L33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155</v>
      </c>
    </row>
    <row r="3" spans="1:22" ht="15.75" x14ac:dyDescent="0.25">
      <c r="B3" s="20" t="s">
        <v>145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f t="shared" ref="E7:E67" si="0">C7/(C7+D7)</f>
        <v>2.6463225652640362E-2</v>
      </c>
      <c r="F7" s="37">
        <f t="shared" ref="F7:F67" si="1">1-E7</f>
        <v>0.97353677434735963</v>
      </c>
      <c r="G7" s="52">
        <f t="shared" ref="G7:G30" si="2">C7+D7</f>
        <v>8389</v>
      </c>
      <c r="H7" s="43">
        <v>0</v>
      </c>
      <c r="I7" s="43">
        <f>ROUND(H7/4,0)</f>
        <v>0</v>
      </c>
      <c r="J7" s="13">
        <f t="shared" ref="J7:J70" si="3">I7</f>
        <v>0</v>
      </c>
      <c r="K7" s="13">
        <f t="shared" ref="K7:K70" si="4">I7</f>
        <v>0</v>
      </c>
      <c r="L7" s="13">
        <f t="shared" ref="L7:L70" si="5">H7-I7-J7-K7</f>
        <v>0</v>
      </c>
      <c r="M7" s="27">
        <f t="shared" ref="M7:M39" si="6">ROUND(H7*E7,0)</f>
        <v>0</v>
      </c>
      <c r="N7" s="32">
        <f>ROUND(M7/4,0)</f>
        <v>0</v>
      </c>
      <c r="O7" s="32">
        <f>N7</f>
        <v>0</v>
      </c>
      <c r="P7" s="32">
        <f>N7</f>
        <v>0</v>
      </c>
      <c r="Q7" s="32">
        <f>M7-N7-O7-P7</f>
        <v>0</v>
      </c>
      <c r="R7" s="32">
        <f>S7+T7+U7+V7</f>
        <v>0</v>
      </c>
      <c r="S7" s="32">
        <f>I7-N7</f>
        <v>0</v>
      </c>
      <c r="T7" s="32">
        <f>J7-O7</f>
        <v>0</v>
      </c>
      <c r="U7" s="32">
        <f>K7-P7</f>
        <v>0</v>
      </c>
      <c r="V7" s="32">
        <f>L7-Q7</f>
        <v>0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f t="shared" si="0"/>
        <v>7.2759061260170801E-2</v>
      </c>
      <c r="F8" s="37">
        <f t="shared" si="1"/>
        <v>0.92724093873982916</v>
      </c>
      <c r="G8" s="52">
        <f t="shared" si="2"/>
        <v>14871</v>
      </c>
      <c r="H8" s="43">
        <v>0</v>
      </c>
      <c r="I8" s="43">
        <f t="shared" ref="I8:I71" si="7">ROUND(H8/4,0)</f>
        <v>0</v>
      </c>
      <c r="J8" s="13">
        <f t="shared" si="3"/>
        <v>0</v>
      </c>
      <c r="K8" s="13">
        <f t="shared" si="4"/>
        <v>0</v>
      </c>
      <c r="L8" s="13">
        <f t="shared" si="5"/>
        <v>0</v>
      </c>
      <c r="M8" s="27">
        <f t="shared" si="6"/>
        <v>0</v>
      </c>
      <c r="N8" s="32">
        <f t="shared" ref="N8:N71" si="8">ROUND(M8/4,0)</f>
        <v>0</v>
      </c>
      <c r="O8" s="32">
        <f t="shared" ref="O8:O71" si="9">N8</f>
        <v>0</v>
      </c>
      <c r="P8" s="32">
        <f t="shared" ref="P8:P71" si="10">N8</f>
        <v>0</v>
      </c>
      <c r="Q8" s="32">
        <f t="shared" ref="Q8:Q71" si="11">M8-N8-O8-P8</f>
        <v>0</v>
      </c>
      <c r="R8" s="32">
        <f t="shared" ref="R8:R71" si="12">S8+T8+U8+V8</f>
        <v>0</v>
      </c>
      <c r="S8" s="32">
        <f t="shared" ref="S8:V70" si="13">I8-N8</f>
        <v>0</v>
      </c>
      <c r="T8" s="32">
        <f t="shared" si="13"/>
        <v>0</v>
      </c>
      <c r="U8" s="32">
        <f t="shared" si="13"/>
        <v>0</v>
      </c>
      <c r="V8" s="32">
        <f t="shared" si="13"/>
        <v>0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f t="shared" si="0"/>
        <v>0.97300837082170721</v>
      </c>
      <c r="F9" s="37">
        <f t="shared" si="1"/>
        <v>2.6991629178292786E-2</v>
      </c>
      <c r="G9" s="52">
        <f t="shared" si="2"/>
        <v>17561</v>
      </c>
      <c r="H9" s="43">
        <v>0</v>
      </c>
      <c r="I9" s="43">
        <f t="shared" si="7"/>
        <v>0</v>
      </c>
      <c r="J9" s="13">
        <f t="shared" si="3"/>
        <v>0</v>
      </c>
      <c r="K9" s="13">
        <f t="shared" si="4"/>
        <v>0</v>
      </c>
      <c r="L9" s="13">
        <f t="shared" si="5"/>
        <v>0</v>
      </c>
      <c r="M9" s="27">
        <f t="shared" si="6"/>
        <v>0</v>
      </c>
      <c r="N9" s="32">
        <f t="shared" si="8"/>
        <v>0</v>
      </c>
      <c r="O9" s="32">
        <f t="shared" si="9"/>
        <v>0</v>
      </c>
      <c r="P9" s="32">
        <f t="shared" si="10"/>
        <v>0</v>
      </c>
      <c r="Q9" s="32">
        <f t="shared" si="11"/>
        <v>0</v>
      </c>
      <c r="R9" s="32">
        <f t="shared" si="12"/>
        <v>0</v>
      </c>
      <c r="S9" s="32">
        <f t="shared" si="13"/>
        <v>0</v>
      </c>
      <c r="T9" s="32">
        <f t="shared" si="13"/>
        <v>0</v>
      </c>
      <c r="U9" s="32">
        <f t="shared" si="13"/>
        <v>0</v>
      </c>
      <c r="V9" s="32">
        <f t="shared" si="13"/>
        <v>0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f t="shared" si="0"/>
        <v>0.11076579807155949</v>
      </c>
      <c r="F10" s="37">
        <f t="shared" si="1"/>
        <v>0.88923420192844049</v>
      </c>
      <c r="G10" s="52">
        <f t="shared" si="2"/>
        <v>12549</v>
      </c>
      <c r="H10" s="43">
        <v>0</v>
      </c>
      <c r="I10" s="43">
        <f t="shared" si="7"/>
        <v>0</v>
      </c>
      <c r="J10" s="13">
        <f t="shared" si="3"/>
        <v>0</v>
      </c>
      <c r="K10" s="13">
        <f t="shared" si="4"/>
        <v>0</v>
      </c>
      <c r="L10" s="13">
        <f t="shared" si="5"/>
        <v>0</v>
      </c>
      <c r="M10" s="27">
        <f t="shared" si="6"/>
        <v>0</v>
      </c>
      <c r="N10" s="32">
        <f t="shared" si="8"/>
        <v>0</v>
      </c>
      <c r="O10" s="32">
        <f t="shared" si="9"/>
        <v>0</v>
      </c>
      <c r="P10" s="32">
        <f t="shared" si="10"/>
        <v>0</v>
      </c>
      <c r="Q10" s="32">
        <f t="shared" si="11"/>
        <v>0</v>
      </c>
      <c r="R10" s="32">
        <f t="shared" si="12"/>
        <v>0</v>
      </c>
      <c r="S10" s="32">
        <f t="shared" si="13"/>
        <v>0</v>
      </c>
      <c r="T10" s="32">
        <f t="shared" si="13"/>
        <v>0</v>
      </c>
      <c r="U10" s="32">
        <f t="shared" si="13"/>
        <v>0</v>
      </c>
      <c r="V10" s="32">
        <f t="shared" si="13"/>
        <v>0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f t="shared" si="0"/>
        <v>0.16322158301924222</v>
      </c>
      <c r="F11" s="37">
        <f t="shared" si="1"/>
        <v>0.83677841698075772</v>
      </c>
      <c r="G11" s="52">
        <f t="shared" si="2"/>
        <v>25205</v>
      </c>
      <c r="H11" s="43">
        <v>0</v>
      </c>
      <c r="I11" s="43">
        <f t="shared" si="7"/>
        <v>0</v>
      </c>
      <c r="J11" s="13">
        <f t="shared" si="3"/>
        <v>0</v>
      </c>
      <c r="K11" s="13">
        <f t="shared" si="4"/>
        <v>0</v>
      </c>
      <c r="L11" s="13">
        <f t="shared" si="5"/>
        <v>0</v>
      </c>
      <c r="M11" s="27">
        <f t="shared" si="6"/>
        <v>0</v>
      </c>
      <c r="N11" s="32">
        <f t="shared" si="8"/>
        <v>0</v>
      </c>
      <c r="O11" s="32">
        <f t="shared" si="9"/>
        <v>0</v>
      </c>
      <c r="P11" s="32">
        <f t="shared" si="10"/>
        <v>0</v>
      </c>
      <c r="Q11" s="32">
        <f t="shared" si="11"/>
        <v>0</v>
      </c>
      <c r="R11" s="32">
        <f t="shared" si="12"/>
        <v>0</v>
      </c>
      <c r="S11" s="32">
        <f t="shared" si="13"/>
        <v>0</v>
      </c>
      <c r="T11" s="32">
        <f t="shared" si="13"/>
        <v>0</v>
      </c>
      <c r="U11" s="32">
        <f t="shared" si="13"/>
        <v>0</v>
      </c>
      <c r="V11" s="32">
        <f t="shared" si="13"/>
        <v>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f t="shared" si="0"/>
        <v>2.3367863165502288E-2</v>
      </c>
      <c r="F12" s="37">
        <f t="shared" si="1"/>
        <v>0.97663213683449768</v>
      </c>
      <c r="G12" s="52">
        <f t="shared" si="2"/>
        <v>8302</v>
      </c>
      <c r="H12" s="43">
        <v>0</v>
      </c>
      <c r="I12" s="43">
        <f t="shared" si="7"/>
        <v>0</v>
      </c>
      <c r="J12" s="13">
        <f t="shared" si="3"/>
        <v>0</v>
      </c>
      <c r="K12" s="13">
        <f t="shared" si="4"/>
        <v>0</v>
      </c>
      <c r="L12" s="13">
        <f t="shared" si="5"/>
        <v>0</v>
      </c>
      <c r="M12" s="27">
        <f t="shared" si="6"/>
        <v>0</v>
      </c>
      <c r="N12" s="32">
        <f t="shared" si="8"/>
        <v>0</v>
      </c>
      <c r="O12" s="32">
        <f t="shared" si="9"/>
        <v>0</v>
      </c>
      <c r="P12" s="32">
        <f t="shared" si="10"/>
        <v>0</v>
      </c>
      <c r="Q12" s="32">
        <f t="shared" si="11"/>
        <v>0</v>
      </c>
      <c r="R12" s="32">
        <f t="shared" si="12"/>
        <v>0</v>
      </c>
      <c r="S12" s="32">
        <f t="shared" si="13"/>
        <v>0</v>
      </c>
      <c r="T12" s="32">
        <f t="shared" si="13"/>
        <v>0</v>
      </c>
      <c r="U12" s="32">
        <f t="shared" si="13"/>
        <v>0</v>
      </c>
      <c r="V12" s="32">
        <f t="shared" si="13"/>
        <v>0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f t="shared" si="0"/>
        <v>0.37550572843800811</v>
      </c>
      <c r="F13" s="37">
        <f t="shared" si="1"/>
        <v>0.62449427156199189</v>
      </c>
      <c r="G13" s="52">
        <f t="shared" si="2"/>
        <v>26447</v>
      </c>
      <c r="H13" s="43">
        <v>0</v>
      </c>
      <c r="I13" s="43">
        <f t="shared" si="7"/>
        <v>0</v>
      </c>
      <c r="J13" s="13">
        <f t="shared" si="3"/>
        <v>0</v>
      </c>
      <c r="K13" s="13">
        <f t="shared" si="4"/>
        <v>0</v>
      </c>
      <c r="L13" s="13">
        <f t="shared" si="5"/>
        <v>0</v>
      </c>
      <c r="M13" s="27">
        <f t="shared" si="6"/>
        <v>0</v>
      </c>
      <c r="N13" s="32">
        <f t="shared" si="8"/>
        <v>0</v>
      </c>
      <c r="O13" s="32">
        <f t="shared" si="9"/>
        <v>0</v>
      </c>
      <c r="P13" s="32">
        <f t="shared" si="10"/>
        <v>0</v>
      </c>
      <c r="Q13" s="32">
        <f t="shared" si="11"/>
        <v>0</v>
      </c>
      <c r="R13" s="32">
        <f t="shared" si="12"/>
        <v>0</v>
      </c>
      <c r="S13" s="32">
        <f t="shared" si="13"/>
        <v>0</v>
      </c>
      <c r="T13" s="32">
        <f t="shared" si="13"/>
        <v>0</v>
      </c>
      <c r="U13" s="32">
        <f t="shared" si="13"/>
        <v>0</v>
      </c>
      <c r="V13" s="32">
        <f t="shared" si="13"/>
        <v>0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f t="shared" si="0"/>
        <v>5.0426418088060296E-2</v>
      </c>
      <c r="F14" s="37">
        <f t="shared" si="1"/>
        <v>0.94957358191193975</v>
      </c>
      <c r="G14" s="52">
        <f t="shared" si="2"/>
        <v>20168</v>
      </c>
      <c r="H14" s="43">
        <v>0</v>
      </c>
      <c r="I14" s="43">
        <f t="shared" si="7"/>
        <v>0</v>
      </c>
      <c r="J14" s="13">
        <f t="shared" si="3"/>
        <v>0</v>
      </c>
      <c r="K14" s="13">
        <f t="shared" si="4"/>
        <v>0</v>
      </c>
      <c r="L14" s="13">
        <f t="shared" si="5"/>
        <v>0</v>
      </c>
      <c r="M14" s="27">
        <f t="shared" si="6"/>
        <v>0</v>
      </c>
      <c r="N14" s="32">
        <f t="shared" si="8"/>
        <v>0</v>
      </c>
      <c r="O14" s="32">
        <f t="shared" si="9"/>
        <v>0</v>
      </c>
      <c r="P14" s="32">
        <f t="shared" si="10"/>
        <v>0</v>
      </c>
      <c r="Q14" s="32">
        <f t="shared" si="11"/>
        <v>0</v>
      </c>
      <c r="R14" s="32">
        <f t="shared" si="12"/>
        <v>0</v>
      </c>
      <c r="S14" s="32">
        <f t="shared" si="13"/>
        <v>0</v>
      </c>
      <c r="T14" s="32">
        <f t="shared" si="13"/>
        <v>0</v>
      </c>
      <c r="U14" s="32">
        <f t="shared" si="13"/>
        <v>0</v>
      </c>
      <c r="V14" s="32">
        <f t="shared" si="13"/>
        <v>0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f t="shared" si="0"/>
        <v>0.89731567720543204</v>
      </c>
      <c r="F15" s="37">
        <f t="shared" si="1"/>
        <v>0.10268432279456796</v>
      </c>
      <c r="G15" s="52">
        <f t="shared" si="2"/>
        <v>47349</v>
      </c>
      <c r="H15" s="43">
        <v>0</v>
      </c>
      <c r="I15" s="43">
        <f t="shared" si="7"/>
        <v>0</v>
      </c>
      <c r="J15" s="13">
        <f t="shared" si="3"/>
        <v>0</v>
      </c>
      <c r="K15" s="13">
        <f t="shared" si="4"/>
        <v>0</v>
      </c>
      <c r="L15" s="13">
        <f t="shared" si="5"/>
        <v>0</v>
      </c>
      <c r="M15" s="27">
        <f t="shared" si="6"/>
        <v>0</v>
      </c>
      <c r="N15" s="32">
        <f t="shared" si="8"/>
        <v>0</v>
      </c>
      <c r="O15" s="32">
        <f t="shared" si="9"/>
        <v>0</v>
      </c>
      <c r="P15" s="32">
        <f t="shared" si="10"/>
        <v>0</v>
      </c>
      <c r="Q15" s="32">
        <f t="shared" si="11"/>
        <v>0</v>
      </c>
      <c r="R15" s="32">
        <f t="shared" si="12"/>
        <v>0</v>
      </c>
      <c r="S15" s="32">
        <f t="shared" si="13"/>
        <v>0</v>
      </c>
      <c r="T15" s="32">
        <f t="shared" si="13"/>
        <v>0</v>
      </c>
      <c r="U15" s="32">
        <f t="shared" si="13"/>
        <v>0</v>
      </c>
      <c r="V15" s="32">
        <f t="shared" si="13"/>
        <v>0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f t="shared" si="0"/>
        <v>8.6658591451808265E-2</v>
      </c>
      <c r="F16" s="37">
        <f t="shared" si="1"/>
        <v>0.91334140854819168</v>
      </c>
      <c r="G16" s="52">
        <f t="shared" si="2"/>
        <v>28895</v>
      </c>
      <c r="H16" s="43">
        <v>0</v>
      </c>
      <c r="I16" s="43">
        <f t="shared" si="7"/>
        <v>0</v>
      </c>
      <c r="J16" s="13">
        <f t="shared" si="3"/>
        <v>0</v>
      </c>
      <c r="K16" s="13">
        <f t="shared" si="4"/>
        <v>0</v>
      </c>
      <c r="L16" s="13">
        <f t="shared" si="5"/>
        <v>0</v>
      </c>
      <c r="M16" s="27">
        <f t="shared" si="6"/>
        <v>0</v>
      </c>
      <c r="N16" s="32">
        <f t="shared" si="8"/>
        <v>0</v>
      </c>
      <c r="O16" s="32">
        <f t="shared" si="9"/>
        <v>0</v>
      </c>
      <c r="P16" s="32">
        <f t="shared" si="10"/>
        <v>0</v>
      </c>
      <c r="Q16" s="32">
        <f t="shared" si="11"/>
        <v>0</v>
      </c>
      <c r="R16" s="32">
        <f t="shared" si="12"/>
        <v>0</v>
      </c>
      <c r="S16" s="32">
        <f t="shared" si="13"/>
        <v>0</v>
      </c>
      <c r="T16" s="32">
        <f t="shared" si="13"/>
        <v>0</v>
      </c>
      <c r="U16" s="32">
        <f t="shared" si="13"/>
        <v>0</v>
      </c>
      <c r="V16" s="32">
        <f t="shared" si="13"/>
        <v>0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f t="shared" si="0"/>
        <v>0.95541082164328661</v>
      </c>
      <c r="F17" s="37">
        <f t="shared" si="1"/>
        <v>4.4589178356713388E-2</v>
      </c>
      <c r="G17" s="52">
        <f t="shared" si="2"/>
        <v>13972</v>
      </c>
      <c r="H17" s="43">
        <v>0</v>
      </c>
      <c r="I17" s="43">
        <f t="shared" si="7"/>
        <v>0</v>
      </c>
      <c r="J17" s="13">
        <f t="shared" si="3"/>
        <v>0</v>
      </c>
      <c r="K17" s="13">
        <f t="shared" si="4"/>
        <v>0</v>
      </c>
      <c r="L17" s="13">
        <f t="shared" si="5"/>
        <v>0</v>
      </c>
      <c r="M17" s="27">
        <f t="shared" si="6"/>
        <v>0</v>
      </c>
      <c r="N17" s="32">
        <f t="shared" si="8"/>
        <v>0</v>
      </c>
      <c r="O17" s="32">
        <f t="shared" si="9"/>
        <v>0</v>
      </c>
      <c r="P17" s="32">
        <f t="shared" si="10"/>
        <v>0</v>
      </c>
      <c r="Q17" s="32">
        <f t="shared" si="11"/>
        <v>0</v>
      </c>
      <c r="R17" s="32">
        <f t="shared" si="12"/>
        <v>0</v>
      </c>
      <c r="S17" s="32">
        <f t="shared" si="13"/>
        <v>0</v>
      </c>
      <c r="T17" s="32">
        <f t="shared" si="13"/>
        <v>0</v>
      </c>
      <c r="U17" s="32">
        <f t="shared" si="13"/>
        <v>0</v>
      </c>
      <c r="V17" s="32">
        <f t="shared" si="13"/>
        <v>0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f t="shared" si="0"/>
        <v>0.34022677490014175</v>
      </c>
      <c r="F18" s="37">
        <f t="shared" si="1"/>
        <v>0.65977322509985825</v>
      </c>
      <c r="G18" s="52">
        <f t="shared" si="2"/>
        <v>15522</v>
      </c>
      <c r="H18" s="43">
        <v>0</v>
      </c>
      <c r="I18" s="43">
        <f t="shared" si="7"/>
        <v>0</v>
      </c>
      <c r="J18" s="13">
        <f t="shared" si="3"/>
        <v>0</v>
      </c>
      <c r="K18" s="13">
        <f t="shared" si="4"/>
        <v>0</v>
      </c>
      <c r="L18" s="13">
        <f t="shared" si="5"/>
        <v>0</v>
      </c>
      <c r="M18" s="27">
        <f t="shared" si="6"/>
        <v>0</v>
      </c>
      <c r="N18" s="32">
        <f t="shared" si="8"/>
        <v>0</v>
      </c>
      <c r="O18" s="32">
        <f t="shared" si="9"/>
        <v>0</v>
      </c>
      <c r="P18" s="32">
        <f t="shared" si="10"/>
        <v>0</v>
      </c>
      <c r="Q18" s="32">
        <f t="shared" si="11"/>
        <v>0</v>
      </c>
      <c r="R18" s="32">
        <f t="shared" si="12"/>
        <v>0</v>
      </c>
      <c r="S18" s="32">
        <f t="shared" si="13"/>
        <v>0</v>
      </c>
      <c r="T18" s="32">
        <f t="shared" si="13"/>
        <v>0</v>
      </c>
      <c r="U18" s="32">
        <f t="shared" si="13"/>
        <v>0</v>
      </c>
      <c r="V18" s="32">
        <f t="shared" si="13"/>
        <v>0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f t="shared" si="0"/>
        <v>5.0309088517690385E-2</v>
      </c>
      <c r="F19" s="37">
        <f t="shared" si="1"/>
        <v>0.94969091148230966</v>
      </c>
      <c r="G19" s="52">
        <f t="shared" si="2"/>
        <v>15206</v>
      </c>
      <c r="H19" s="43">
        <v>0</v>
      </c>
      <c r="I19" s="43">
        <f t="shared" si="7"/>
        <v>0</v>
      </c>
      <c r="J19" s="13">
        <f t="shared" si="3"/>
        <v>0</v>
      </c>
      <c r="K19" s="13">
        <f t="shared" si="4"/>
        <v>0</v>
      </c>
      <c r="L19" s="13">
        <f t="shared" si="5"/>
        <v>0</v>
      </c>
      <c r="M19" s="27">
        <f t="shared" si="6"/>
        <v>0</v>
      </c>
      <c r="N19" s="32">
        <f t="shared" si="8"/>
        <v>0</v>
      </c>
      <c r="O19" s="32">
        <f t="shared" si="9"/>
        <v>0</v>
      </c>
      <c r="P19" s="32">
        <f t="shared" si="10"/>
        <v>0</v>
      </c>
      <c r="Q19" s="32">
        <f t="shared" si="11"/>
        <v>0</v>
      </c>
      <c r="R19" s="32">
        <f t="shared" si="12"/>
        <v>0</v>
      </c>
      <c r="S19" s="32">
        <f t="shared" si="13"/>
        <v>0</v>
      </c>
      <c r="T19" s="32">
        <f t="shared" si="13"/>
        <v>0</v>
      </c>
      <c r="U19" s="32">
        <f t="shared" si="13"/>
        <v>0</v>
      </c>
      <c r="V19" s="32">
        <f t="shared" si="13"/>
        <v>0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f t="shared" si="0"/>
        <v>1.3404333455747338E-2</v>
      </c>
      <c r="F20" s="37">
        <f t="shared" si="1"/>
        <v>0.98659566654425268</v>
      </c>
      <c r="G20" s="52">
        <f t="shared" si="2"/>
        <v>10892</v>
      </c>
      <c r="H20" s="43">
        <v>0</v>
      </c>
      <c r="I20" s="43">
        <f t="shared" si="7"/>
        <v>0</v>
      </c>
      <c r="J20" s="13">
        <f t="shared" si="3"/>
        <v>0</v>
      </c>
      <c r="K20" s="13">
        <f t="shared" si="4"/>
        <v>0</v>
      </c>
      <c r="L20" s="13">
        <f t="shared" si="5"/>
        <v>0</v>
      </c>
      <c r="M20" s="27">
        <f t="shared" si="6"/>
        <v>0</v>
      </c>
      <c r="N20" s="32">
        <f t="shared" si="8"/>
        <v>0</v>
      </c>
      <c r="O20" s="32">
        <f t="shared" si="9"/>
        <v>0</v>
      </c>
      <c r="P20" s="32">
        <f t="shared" si="10"/>
        <v>0</v>
      </c>
      <c r="Q20" s="32">
        <f t="shared" si="11"/>
        <v>0</v>
      </c>
      <c r="R20" s="32">
        <f t="shared" si="12"/>
        <v>0</v>
      </c>
      <c r="S20" s="32">
        <f t="shared" si="13"/>
        <v>0</v>
      </c>
      <c r="T20" s="32">
        <f t="shared" si="13"/>
        <v>0</v>
      </c>
      <c r="U20" s="32">
        <f t="shared" si="13"/>
        <v>0</v>
      </c>
      <c r="V20" s="32">
        <f t="shared" si="13"/>
        <v>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f t="shared" si="0"/>
        <v>0.92104813443463396</v>
      </c>
      <c r="F21" s="37">
        <f t="shared" si="1"/>
        <v>7.8951865565366042E-2</v>
      </c>
      <c r="G21" s="52">
        <f t="shared" si="2"/>
        <v>17555</v>
      </c>
      <c r="H21" s="43">
        <v>0</v>
      </c>
      <c r="I21" s="43">
        <f t="shared" si="7"/>
        <v>0</v>
      </c>
      <c r="J21" s="13">
        <f t="shared" si="3"/>
        <v>0</v>
      </c>
      <c r="K21" s="13">
        <f t="shared" si="4"/>
        <v>0</v>
      </c>
      <c r="L21" s="13">
        <f t="shared" si="5"/>
        <v>0</v>
      </c>
      <c r="M21" s="27">
        <f t="shared" si="6"/>
        <v>0</v>
      </c>
      <c r="N21" s="32">
        <f t="shared" si="8"/>
        <v>0</v>
      </c>
      <c r="O21" s="32">
        <f t="shared" si="9"/>
        <v>0</v>
      </c>
      <c r="P21" s="32">
        <f t="shared" si="10"/>
        <v>0</v>
      </c>
      <c r="Q21" s="32">
        <f t="shared" si="11"/>
        <v>0</v>
      </c>
      <c r="R21" s="32">
        <f t="shared" si="12"/>
        <v>0</v>
      </c>
      <c r="S21" s="32">
        <f t="shared" si="13"/>
        <v>0</v>
      </c>
      <c r="T21" s="32">
        <f t="shared" si="13"/>
        <v>0</v>
      </c>
      <c r="U21" s="32">
        <f t="shared" si="13"/>
        <v>0</v>
      </c>
      <c r="V21" s="32">
        <f t="shared" si="13"/>
        <v>0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f t="shared" si="0"/>
        <v>7.9047257544126018E-2</v>
      </c>
      <c r="F22" s="37">
        <f t="shared" si="1"/>
        <v>0.920952742455874</v>
      </c>
      <c r="G22" s="52">
        <f t="shared" si="2"/>
        <v>10538</v>
      </c>
      <c r="H22" s="43">
        <v>0</v>
      </c>
      <c r="I22" s="43">
        <f t="shared" si="7"/>
        <v>0</v>
      </c>
      <c r="J22" s="13">
        <f t="shared" si="3"/>
        <v>0</v>
      </c>
      <c r="K22" s="13">
        <f t="shared" si="4"/>
        <v>0</v>
      </c>
      <c r="L22" s="13">
        <f t="shared" si="5"/>
        <v>0</v>
      </c>
      <c r="M22" s="27">
        <f t="shared" si="6"/>
        <v>0</v>
      </c>
      <c r="N22" s="32">
        <f t="shared" si="8"/>
        <v>0</v>
      </c>
      <c r="O22" s="32">
        <f t="shared" si="9"/>
        <v>0</v>
      </c>
      <c r="P22" s="32">
        <f t="shared" si="10"/>
        <v>0</v>
      </c>
      <c r="Q22" s="32">
        <f t="shared" si="11"/>
        <v>0</v>
      </c>
      <c r="R22" s="32">
        <f t="shared" si="12"/>
        <v>0</v>
      </c>
      <c r="S22" s="32">
        <f t="shared" si="13"/>
        <v>0</v>
      </c>
      <c r="T22" s="32">
        <f t="shared" si="13"/>
        <v>0</v>
      </c>
      <c r="U22" s="32">
        <f t="shared" si="13"/>
        <v>0</v>
      </c>
      <c r="V22" s="32">
        <f t="shared" si="13"/>
        <v>0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f t="shared" si="0"/>
        <v>9.6693699313786657E-3</v>
      </c>
      <c r="F23" s="37">
        <f t="shared" si="1"/>
        <v>0.99033063006862132</v>
      </c>
      <c r="G23" s="52">
        <f t="shared" si="2"/>
        <v>9618</v>
      </c>
      <c r="H23" s="43">
        <v>0</v>
      </c>
      <c r="I23" s="43">
        <f t="shared" si="7"/>
        <v>0</v>
      </c>
      <c r="J23" s="13">
        <f t="shared" si="3"/>
        <v>0</v>
      </c>
      <c r="K23" s="13">
        <f t="shared" si="4"/>
        <v>0</v>
      </c>
      <c r="L23" s="13">
        <f t="shared" si="5"/>
        <v>0</v>
      </c>
      <c r="M23" s="27">
        <f t="shared" si="6"/>
        <v>0</v>
      </c>
      <c r="N23" s="32">
        <f t="shared" si="8"/>
        <v>0</v>
      </c>
      <c r="O23" s="32">
        <f t="shared" si="9"/>
        <v>0</v>
      </c>
      <c r="P23" s="32">
        <f t="shared" si="10"/>
        <v>0</v>
      </c>
      <c r="Q23" s="32">
        <f t="shared" si="11"/>
        <v>0</v>
      </c>
      <c r="R23" s="32">
        <f t="shared" si="12"/>
        <v>0</v>
      </c>
      <c r="S23" s="32">
        <f t="shared" si="13"/>
        <v>0</v>
      </c>
      <c r="T23" s="32">
        <f t="shared" si="13"/>
        <v>0</v>
      </c>
      <c r="U23" s="32">
        <f t="shared" si="13"/>
        <v>0</v>
      </c>
      <c r="V23" s="32">
        <f t="shared" si="13"/>
        <v>0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f t="shared" si="0"/>
        <v>8.2579740623904663E-2</v>
      </c>
      <c r="F24" s="37">
        <f t="shared" si="1"/>
        <v>0.91742025937609539</v>
      </c>
      <c r="G24" s="52">
        <f t="shared" si="2"/>
        <v>14265</v>
      </c>
      <c r="H24" s="43">
        <v>0</v>
      </c>
      <c r="I24" s="43">
        <f t="shared" si="7"/>
        <v>0</v>
      </c>
      <c r="J24" s="13">
        <f t="shared" si="3"/>
        <v>0</v>
      </c>
      <c r="K24" s="13">
        <f t="shared" si="4"/>
        <v>0</v>
      </c>
      <c r="L24" s="13">
        <f t="shared" si="5"/>
        <v>0</v>
      </c>
      <c r="M24" s="27">
        <f t="shared" si="6"/>
        <v>0</v>
      </c>
      <c r="N24" s="32">
        <f t="shared" si="8"/>
        <v>0</v>
      </c>
      <c r="O24" s="32">
        <f t="shared" si="9"/>
        <v>0</v>
      </c>
      <c r="P24" s="32">
        <f t="shared" si="10"/>
        <v>0</v>
      </c>
      <c r="Q24" s="32">
        <f t="shared" si="11"/>
        <v>0</v>
      </c>
      <c r="R24" s="32">
        <f t="shared" si="12"/>
        <v>0</v>
      </c>
      <c r="S24" s="32">
        <f t="shared" si="13"/>
        <v>0</v>
      </c>
      <c r="T24" s="32">
        <f t="shared" si="13"/>
        <v>0</v>
      </c>
      <c r="U24" s="32">
        <f t="shared" si="13"/>
        <v>0</v>
      </c>
      <c r="V24" s="32">
        <f t="shared" si="13"/>
        <v>0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f t="shared" si="0"/>
        <v>9.4284138945046864E-2</v>
      </c>
      <c r="F25" s="37">
        <f t="shared" si="1"/>
        <v>0.90571586105495316</v>
      </c>
      <c r="G25" s="52">
        <f t="shared" si="2"/>
        <v>5441</v>
      </c>
      <c r="H25" s="43">
        <v>0</v>
      </c>
      <c r="I25" s="43">
        <f t="shared" si="7"/>
        <v>0</v>
      </c>
      <c r="J25" s="13">
        <f t="shared" si="3"/>
        <v>0</v>
      </c>
      <c r="K25" s="13">
        <f t="shared" si="4"/>
        <v>0</v>
      </c>
      <c r="L25" s="13">
        <f t="shared" si="5"/>
        <v>0</v>
      </c>
      <c r="M25" s="27">
        <f t="shared" si="6"/>
        <v>0</v>
      </c>
      <c r="N25" s="32">
        <f t="shared" si="8"/>
        <v>0</v>
      </c>
      <c r="O25" s="32">
        <f t="shared" si="9"/>
        <v>0</v>
      </c>
      <c r="P25" s="32">
        <f t="shared" si="10"/>
        <v>0</v>
      </c>
      <c r="Q25" s="32">
        <f t="shared" si="11"/>
        <v>0</v>
      </c>
      <c r="R25" s="32">
        <f t="shared" si="12"/>
        <v>0</v>
      </c>
      <c r="S25" s="32">
        <f t="shared" si="13"/>
        <v>0</v>
      </c>
      <c r="T25" s="32">
        <f t="shared" si="13"/>
        <v>0</v>
      </c>
      <c r="U25" s="32">
        <f t="shared" si="13"/>
        <v>0</v>
      </c>
      <c r="V25" s="32">
        <f t="shared" si="13"/>
        <v>0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f t="shared" si="0"/>
        <v>0.40482439695038119</v>
      </c>
      <c r="F26" s="37">
        <f t="shared" si="1"/>
        <v>0.59517560304961881</v>
      </c>
      <c r="G26" s="52">
        <f t="shared" si="2"/>
        <v>24003</v>
      </c>
      <c r="H26" s="43">
        <v>0</v>
      </c>
      <c r="I26" s="43">
        <f t="shared" si="7"/>
        <v>0</v>
      </c>
      <c r="J26" s="13">
        <f t="shared" si="3"/>
        <v>0</v>
      </c>
      <c r="K26" s="13">
        <f t="shared" si="4"/>
        <v>0</v>
      </c>
      <c r="L26" s="13">
        <f t="shared" si="5"/>
        <v>0</v>
      </c>
      <c r="M26" s="27">
        <f t="shared" si="6"/>
        <v>0</v>
      </c>
      <c r="N26" s="32">
        <f t="shared" si="8"/>
        <v>0</v>
      </c>
      <c r="O26" s="32">
        <f t="shared" si="9"/>
        <v>0</v>
      </c>
      <c r="P26" s="32">
        <f t="shared" si="10"/>
        <v>0</v>
      </c>
      <c r="Q26" s="32">
        <f t="shared" si="11"/>
        <v>0</v>
      </c>
      <c r="R26" s="32">
        <f t="shared" si="12"/>
        <v>0</v>
      </c>
      <c r="S26" s="32">
        <f t="shared" si="13"/>
        <v>0</v>
      </c>
      <c r="T26" s="32">
        <f t="shared" si="13"/>
        <v>0</v>
      </c>
      <c r="U26" s="32">
        <f t="shared" si="13"/>
        <v>0</v>
      </c>
      <c r="V26" s="32">
        <f t="shared" si="13"/>
        <v>0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f t="shared" si="0"/>
        <v>8.6515873548560301E-2</v>
      </c>
      <c r="F27" s="37">
        <f t="shared" si="1"/>
        <v>0.91348412645143973</v>
      </c>
      <c r="G27" s="52">
        <f t="shared" si="2"/>
        <v>14899</v>
      </c>
      <c r="H27" s="43">
        <v>0</v>
      </c>
      <c r="I27" s="43">
        <f t="shared" si="7"/>
        <v>0</v>
      </c>
      <c r="J27" s="13">
        <f t="shared" si="3"/>
        <v>0</v>
      </c>
      <c r="K27" s="13">
        <f t="shared" si="4"/>
        <v>0</v>
      </c>
      <c r="L27" s="13">
        <f t="shared" si="5"/>
        <v>0</v>
      </c>
      <c r="M27" s="27">
        <f t="shared" si="6"/>
        <v>0</v>
      </c>
      <c r="N27" s="32">
        <f t="shared" si="8"/>
        <v>0</v>
      </c>
      <c r="O27" s="32">
        <f t="shared" si="9"/>
        <v>0</v>
      </c>
      <c r="P27" s="32">
        <f t="shared" si="10"/>
        <v>0</v>
      </c>
      <c r="Q27" s="32">
        <f t="shared" si="11"/>
        <v>0</v>
      </c>
      <c r="R27" s="32">
        <f t="shared" si="12"/>
        <v>0</v>
      </c>
      <c r="S27" s="32">
        <f t="shared" si="13"/>
        <v>0</v>
      </c>
      <c r="T27" s="32">
        <f t="shared" si="13"/>
        <v>0</v>
      </c>
      <c r="U27" s="32">
        <f t="shared" si="13"/>
        <v>0</v>
      </c>
      <c r="V27" s="32">
        <f t="shared" si="13"/>
        <v>0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f t="shared" si="0"/>
        <v>0.17885793321477969</v>
      </c>
      <c r="F28" s="37">
        <f t="shared" si="1"/>
        <v>0.82114206678522028</v>
      </c>
      <c r="G28" s="52">
        <f t="shared" si="2"/>
        <v>25305</v>
      </c>
      <c r="H28" s="43">
        <v>0</v>
      </c>
      <c r="I28" s="43">
        <f t="shared" si="7"/>
        <v>0</v>
      </c>
      <c r="J28" s="13">
        <f t="shared" si="3"/>
        <v>0</v>
      </c>
      <c r="K28" s="13">
        <f t="shared" si="4"/>
        <v>0</v>
      </c>
      <c r="L28" s="13">
        <f t="shared" si="5"/>
        <v>0</v>
      </c>
      <c r="M28" s="27">
        <f t="shared" si="6"/>
        <v>0</v>
      </c>
      <c r="N28" s="32">
        <f t="shared" si="8"/>
        <v>0</v>
      </c>
      <c r="O28" s="32">
        <f t="shared" si="9"/>
        <v>0</v>
      </c>
      <c r="P28" s="32">
        <f t="shared" si="10"/>
        <v>0</v>
      </c>
      <c r="Q28" s="32">
        <f t="shared" si="11"/>
        <v>0</v>
      </c>
      <c r="R28" s="32">
        <f t="shared" si="12"/>
        <v>0</v>
      </c>
      <c r="S28" s="32">
        <f t="shared" si="13"/>
        <v>0</v>
      </c>
      <c r="T28" s="32">
        <f t="shared" si="13"/>
        <v>0</v>
      </c>
      <c r="U28" s="32">
        <f t="shared" si="13"/>
        <v>0</v>
      </c>
      <c r="V28" s="32">
        <f t="shared" si="13"/>
        <v>0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f t="shared" si="0"/>
        <v>6.9825982269891645E-2</v>
      </c>
      <c r="F29" s="37">
        <f t="shared" si="1"/>
        <v>0.93017401773010833</v>
      </c>
      <c r="G29" s="52">
        <f t="shared" si="2"/>
        <v>18274</v>
      </c>
      <c r="H29" s="43">
        <v>0</v>
      </c>
      <c r="I29" s="43">
        <f t="shared" si="7"/>
        <v>0</v>
      </c>
      <c r="J29" s="13">
        <f t="shared" si="3"/>
        <v>0</v>
      </c>
      <c r="K29" s="13">
        <f t="shared" si="4"/>
        <v>0</v>
      </c>
      <c r="L29" s="13">
        <f t="shared" si="5"/>
        <v>0</v>
      </c>
      <c r="M29" s="27">
        <f t="shared" si="6"/>
        <v>0</v>
      </c>
      <c r="N29" s="32">
        <f t="shared" si="8"/>
        <v>0</v>
      </c>
      <c r="O29" s="32">
        <f t="shared" si="9"/>
        <v>0</v>
      </c>
      <c r="P29" s="32">
        <f t="shared" si="10"/>
        <v>0</v>
      </c>
      <c r="Q29" s="32">
        <f t="shared" si="11"/>
        <v>0</v>
      </c>
      <c r="R29" s="32">
        <f t="shared" si="12"/>
        <v>0</v>
      </c>
      <c r="S29" s="32">
        <f t="shared" si="13"/>
        <v>0</v>
      </c>
      <c r="T29" s="32">
        <f t="shared" si="13"/>
        <v>0</v>
      </c>
      <c r="U29" s="32">
        <f t="shared" si="13"/>
        <v>0</v>
      </c>
      <c r="V29" s="32">
        <f t="shared" si="13"/>
        <v>0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f t="shared" si="0"/>
        <v>0.12896792421472494</v>
      </c>
      <c r="F30" s="37">
        <f t="shared" si="1"/>
        <v>0.87103207578527508</v>
      </c>
      <c r="G30" s="52">
        <f t="shared" si="2"/>
        <v>18051</v>
      </c>
      <c r="H30" s="43">
        <v>0</v>
      </c>
      <c r="I30" s="43">
        <f t="shared" si="7"/>
        <v>0</v>
      </c>
      <c r="J30" s="13">
        <f t="shared" si="3"/>
        <v>0</v>
      </c>
      <c r="K30" s="13">
        <f t="shared" si="4"/>
        <v>0</v>
      </c>
      <c r="L30" s="13">
        <f t="shared" si="5"/>
        <v>0</v>
      </c>
      <c r="M30" s="27">
        <f t="shared" si="6"/>
        <v>0</v>
      </c>
      <c r="N30" s="32">
        <f t="shared" si="8"/>
        <v>0</v>
      </c>
      <c r="O30" s="32">
        <f t="shared" si="9"/>
        <v>0</v>
      </c>
      <c r="P30" s="32">
        <f t="shared" si="10"/>
        <v>0</v>
      </c>
      <c r="Q30" s="32">
        <f t="shared" si="11"/>
        <v>0</v>
      </c>
      <c r="R30" s="32">
        <f t="shared" si="12"/>
        <v>0</v>
      </c>
      <c r="S30" s="32">
        <f t="shared" si="13"/>
        <v>0</v>
      </c>
      <c r="T30" s="32">
        <f t="shared" si="13"/>
        <v>0</v>
      </c>
      <c r="U30" s="32">
        <f t="shared" si="13"/>
        <v>0</v>
      </c>
      <c r="V30" s="32">
        <f t="shared" si="13"/>
        <v>0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f t="shared" si="0"/>
        <v>0.53672975122006972</v>
      </c>
      <c r="F31" s="37">
        <f t="shared" si="1"/>
        <v>0.46327024877993028</v>
      </c>
      <c r="G31" s="52"/>
      <c r="H31" s="43">
        <v>0</v>
      </c>
      <c r="I31" s="43">
        <f t="shared" si="7"/>
        <v>0</v>
      </c>
      <c r="J31" s="13">
        <f t="shared" si="3"/>
        <v>0</v>
      </c>
      <c r="K31" s="13">
        <f t="shared" si="4"/>
        <v>0</v>
      </c>
      <c r="L31" s="13">
        <f t="shared" si="5"/>
        <v>0</v>
      </c>
      <c r="M31" s="27">
        <f t="shared" si="6"/>
        <v>0</v>
      </c>
      <c r="N31" s="27">
        <f t="shared" si="8"/>
        <v>0</v>
      </c>
      <c r="O31" s="27">
        <f t="shared" si="9"/>
        <v>0</v>
      </c>
      <c r="P31" s="27">
        <f t="shared" si="10"/>
        <v>0</v>
      </c>
      <c r="Q31" s="27">
        <f t="shared" si="11"/>
        <v>0</v>
      </c>
      <c r="R31" s="32">
        <f t="shared" si="12"/>
        <v>0</v>
      </c>
      <c r="S31" s="32">
        <f t="shared" si="13"/>
        <v>0</v>
      </c>
      <c r="T31" s="32">
        <f t="shared" si="13"/>
        <v>0</v>
      </c>
      <c r="U31" s="32">
        <f t="shared" si="13"/>
        <v>0</v>
      </c>
      <c r="V31" s="32">
        <f t="shared" si="13"/>
        <v>0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f t="shared" si="0"/>
        <v>0.54520715889820803</v>
      </c>
      <c r="F32" s="37">
        <f t="shared" si="1"/>
        <v>0.45479284110179197</v>
      </c>
      <c r="G32" s="52"/>
      <c r="H32" s="43">
        <v>0</v>
      </c>
      <c r="I32" s="43">
        <f t="shared" si="7"/>
        <v>0</v>
      </c>
      <c r="J32" s="13">
        <f t="shared" si="3"/>
        <v>0</v>
      </c>
      <c r="K32" s="13">
        <f t="shared" si="4"/>
        <v>0</v>
      </c>
      <c r="L32" s="13">
        <f t="shared" si="5"/>
        <v>0</v>
      </c>
      <c r="M32" s="27">
        <f t="shared" si="6"/>
        <v>0</v>
      </c>
      <c r="N32" s="27">
        <f t="shared" si="8"/>
        <v>0</v>
      </c>
      <c r="O32" s="27">
        <f t="shared" si="9"/>
        <v>0</v>
      </c>
      <c r="P32" s="27">
        <f t="shared" si="10"/>
        <v>0</v>
      </c>
      <c r="Q32" s="27">
        <f t="shared" si="11"/>
        <v>0</v>
      </c>
      <c r="R32" s="32">
        <f t="shared" si="12"/>
        <v>0</v>
      </c>
      <c r="S32" s="32">
        <f t="shared" si="13"/>
        <v>0</v>
      </c>
      <c r="T32" s="32">
        <f t="shared" si="13"/>
        <v>0</v>
      </c>
      <c r="U32" s="32">
        <f t="shared" si="13"/>
        <v>0</v>
      </c>
      <c r="V32" s="32">
        <f t="shared" si="13"/>
        <v>0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f t="shared" si="0"/>
        <v>0.53672975122006972</v>
      </c>
      <c r="F33" s="37">
        <f t="shared" si="1"/>
        <v>0.46327024877993028</v>
      </c>
      <c r="G33" s="52"/>
      <c r="H33" s="43">
        <v>0</v>
      </c>
      <c r="I33" s="43">
        <f t="shared" si="7"/>
        <v>0</v>
      </c>
      <c r="J33" s="13">
        <f t="shared" si="3"/>
        <v>0</v>
      </c>
      <c r="K33" s="13">
        <f t="shared" si="4"/>
        <v>0</v>
      </c>
      <c r="L33" s="13">
        <f t="shared" si="5"/>
        <v>0</v>
      </c>
      <c r="M33" s="27">
        <f t="shared" si="6"/>
        <v>0</v>
      </c>
      <c r="N33" s="27">
        <f t="shared" si="8"/>
        <v>0</v>
      </c>
      <c r="O33" s="27">
        <f t="shared" si="9"/>
        <v>0</v>
      </c>
      <c r="P33" s="27">
        <f t="shared" si="10"/>
        <v>0</v>
      </c>
      <c r="Q33" s="27">
        <f t="shared" si="11"/>
        <v>0</v>
      </c>
      <c r="R33" s="32">
        <f t="shared" si="12"/>
        <v>0</v>
      </c>
      <c r="S33" s="32">
        <f t="shared" si="13"/>
        <v>0</v>
      </c>
      <c r="T33" s="32">
        <f t="shared" si="13"/>
        <v>0</v>
      </c>
      <c r="U33" s="32">
        <f t="shared" si="13"/>
        <v>0</v>
      </c>
      <c r="V33" s="32">
        <f t="shared" si="13"/>
        <v>0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f t="shared" si="0"/>
        <v>0.53672975122006972</v>
      </c>
      <c r="F34" s="37">
        <f t="shared" si="1"/>
        <v>0.46327024877993028</v>
      </c>
      <c r="G34" s="52"/>
      <c r="H34" s="43">
        <v>9532</v>
      </c>
      <c r="I34" s="43">
        <f t="shared" si="7"/>
        <v>2383</v>
      </c>
      <c r="J34" s="13">
        <f t="shared" si="3"/>
        <v>2383</v>
      </c>
      <c r="K34" s="13">
        <f t="shared" si="4"/>
        <v>2383</v>
      </c>
      <c r="L34" s="13">
        <f t="shared" si="5"/>
        <v>2383</v>
      </c>
      <c r="M34" s="27">
        <f t="shared" si="6"/>
        <v>5116</v>
      </c>
      <c r="N34" s="27">
        <f t="shared" si="8"/>
        <v>1279</v>
      </c>
      <c r="O34" s="27">
        <f t="shared" si="9"/>
        <v>1279</v>
      </c>
      <c r="P34" s="27">
        <f t="shared" si="10"/>
        <v>1279</v>
      </c>
      <c r="Q34" s="27">
        <f t="shared" si="11"/>
        <v>1279</v>
      </c>
      <c r="R34" s="32">
        <f t="shared" si="12"/>
        <v>4416</v>
      </c>
      <c r="S34" s="32">
        <f t="shared" si="13"/>
        <v>1104</v>
      </c>
      <c r="T34" s="32">
        <f t="shared" si="13"/>
        <v>1104</v>
      </c>
      <c r="U34" s="32">
        <f t="shared" si="13"/>
        <v>1104</v>
      </c>
      <c r="V34" s="32">
        <f t="shared" si="13"/>
        <v>1104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f t="shared" si="0"/>
        <v>0.53672975122006972</v>
      </c>
      <c r="F35" s="37">
        <f t="shared" si="1"/>
        <v>0.46327024877993028</v>
      </c>
      <c r="G35" s="52"/>
      <c r="H35" s="43">
        <v>0</v>
      </c>
      <c r="I35" s="43">
        <f t="shared" si="7"/>
        <v>0</v>
      </c>
      <c r="J35" s="13">
        <f t="shared" si="3"/>
        <v>0</v>
      </c>
      <c r="K35" s="13">
        <f t="shared" si="4"/>
        <v>0</v>
      </c>
      <c r="L35" s="13">
        <f t="shared" si="5"/>
        <v>0</v>
      </c>
      <c r="M35" s="27">
        <f t="shared" si="6"/>
        <v>0</v>
      </c>
      <c r="N35" s="27">
        <f t="shared" si="8"/>
        <v>0</v>
      </c>
      <c r="O35" s="27">
        <f t="shared" si="9"/>
        <v>0</v>
      </c>
      <c r="P35" s="27">
        <f t="shared" si="10"/>
        <v>0</v>
      </c>
      <c r="Q35" s="27">
        <f t="shared" si="11"/>
        <v>0</v>
      </c>
      <c r="R35" s="32">
        <f t="shared" si="12"/>
        <v>0</v>
      </c>
      <c r="S35" s="32">
        <f t="shared" si="13"/>
        <v>0</v>
      </c>
      <c r="T35" s="32">
        <f t="shared" si="13"/>
        <v>0</v>
      </c>
      <c r="U35" s="32">
        <f t="shared" si="13"/>
        <v>0</v>
      </c>
      <c r="V35" s="32">
        <f t="shared" si="13"/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f t="shared" si="0"/>
        <v>0.53672975122006972</v>
      </c>
      <c r="F36" s="37">
        <f t="shared" si="1"/>
        <v>0.46327024877993028</v>
      </c>
      <c r="G36" s="52"/>
      <c r="H36" s="43">
        <v>0</v>
      </c>
      <c r="I36" s="43">
        <f t="shared" si="7"/>
        <v>0</v>
      </c>
      <c r="J36" s="13">
        <f t="shared" si="3"/>
        <v>0</v>
      </c>
      <c r="K36" s="13">
        <f t="shared" si="4"/>
        <v>0</v>
      </c>
      <c r="L36" s="13">
        <f t="shared" si="5"/>
        <v>0</v>
      </c>
      <c r="M36" s="27">
        <f t="shared" si="6"/>
        <v>0</v>
      </c>
      <c r="N36" s="27">
        <f t="shared" si="8"/>
        <v>0</v>
      </c>
      <c r="O36" s="27">
        <f t="shared" si="9"/>
        <v>0</v>
      </c>
      <c r="P36" s="27">
        <f t="shared" si="10"/>
        <v>0</v>
      </c>
      <c r="Q36" s="27">
        <f t="shared" si="11"/>
        <v>0</v>
      </c>
      <c r="R36" s="32">
        <f t="shared" si="12"/>
        <v>0</v>
      </c>
      <c r="S36" s="32">
        <f t="shared" si="13"/>
        <v>0</v>
      </c>
      <c r="T36" s="32">
        <f t="shared" si="13"/>
        <v>0</v>
      </c>
      <c r="U36" s="32">
        <f t="shared" si="13"/>
        <v>0</v>
      </c>
      <c r="V36" s="32">
        <f t="shared" si="13"/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f t="shared" si="0"/>
        <v>0.53672975122006972</v>
      </c>
      <c r="F37" s="37">
        <f t="shared" si="1"/>
        <v>0.46327024877993028</v>
      </c>
      <c r="G37" s="52"/>
      <c r="H37" s="43">
        <v>0</v>
      </c>
      <c r="I37" s="43">
        <f t="shared" si="7"/>
        <v>0</v>
      </c>
      <c r="J37" s="13">
        <f t="shared" si="3"/>
        <v>0</v>
      </c>
      <c r="K37" s="13">
        <f t="shared" si="4"/>
        <v>0</v>
      </c>
      <c r="L37" s="13">
        <f t="shared" si="5"/>
        <v>0</v>
      </c>
      <c r="M37" s="27">
        <f t="shared" si="6"/>
        <v>0</v>
      </c>
      <c r="N37" s="27">
        <f t="shared" si="8"/>
        <v>0</v>
      </c>
      <c r="O37" s="27">
        <f t="shared" si="9"/>
        <v>0</v>
      </c>
      <c r="P37" s="27">
        <f t="shared" si="10"/>
        <v>0</v>
      </c>
      <c r="Q37" s="27">
        <f t="shared" si="11"/>
        <v>0</v>
      </c>
      <c r="R37" s="32">
        <f t="shared" si="12"/>
        <v>0</v>
      </c>
      <c r="S37" s="32">
        <f t="shared" si="13"/>
        <v>0</v>
      </c>
      <c r="T37" s="32">
        <f t="shared" si="13"/>
        <v>0</v>
      </c>
      <c r="U37" s="32">
        <f t="shared" si="13"/>
        <v>0</v>
      </c>
      <c r="V37" s="32">
        <f t="shared" si="13"/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f t="shared" si="0"/>
        <v>0.53672975122006972</v>
      </c>
      <c r="F38" s="37">
        <f t="shared" si="1"/>
        <v>0.46327024877993028</v>
      </c>
      <c r="G38" s="52"/>
      <c r="H38" s="43">
        <v>0</v>
      </c>
      <c r="I38" s="43">
        <f t="shared" si="7"/>
        <v>0</v>
      </c>
      <c r="J38" s="13">
        <f t="shared" si="3"/>
        <v>0</v>
      </c>
      <c r="K38" s="13">
        <f t="shared" si="4"/>
        <v>0</v>
      </c>
      <c r="L38" s="13">
        <f t="shared" si="5"/>
        <v>0</v>
      </c>
      <c r="M38" s="27">
        <f t="shared" si="6"/>
        <v>0</v>
      </c>
      <c r="N38" s="27">
        <f t="shared" si="8"/>
        <v>0</v>
      </c>
      <c r="O38" s="27">
        <f t="shared" si="9"/>
        <v>0</v>
      </c>
      <c r="P38" s="27">
        <f t="shared" si="10"/>
        <v>0</v>
      </c>
      <c r="Q38" s="27">
        <f t="shared" si="11"/>
        <v>0</v>
      </c>
      <c r="R38" s="32">
        <f t="shared" si="12"/>
        <v>0</v>
      </c>
      <c r="S38" s="32">
        <f t="shared" si="13"/>
        <v>0</v>
      </c>
      <c r="T38" s="32">
        <f t="shared" si="13"/>
        <v>0</v>
      </c>
      <c r="U38" s="32">
        <f t="shared" si="13"/>
        <v>0</v>
      </c>
      <c r="V38" s="32">
        <f t="shared" si="13"/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f t="shared" si="0"/>
        <v>0.53672975122006972</v>
      </c>
      <c r="F39" s="37">
        <f t="shared" si="1"/>
        <v>0.46327024877993028</v>
      </c>
      <c r="G39" s="52"/>
      <c r="H39" s="43">
        <v>0</v>
      </c>
      <c r="I39" s="43">
        <f t="shared" si="7"/>
        <v>0</v>
      </c>
      <c r="J39" s="13">
        <f t="shared" si="3"/>
        <v>0</v>
      </c>
      <c r="K39" s="13">
        <f t="shared" si="4"/>
        <v>0</v>
      </c>
      <c r="L39" s="13">
        <f t="shared" si="5"/>
        <v>0</v>
      </c>
      <c r="M39" s="27">
        <f t="shared" si="6"/>
        <v>0</v>
      </c>
      <c r="N39" s="27">
        <f t="shared" si="8"/>
        <v>0</v>
      </c>
      <c r="O39" s="27">
        <f t="shared" si="9"/>
        <v>0</v>
      </c>
      <c r="P39" s="27">
        <f t="shared" si="10"/>
        <v>0</v>
      </c>
      <c r="Q39" s="27">
        <f t="shared" si="11"/>
        <v>0</v>
      </c>
      <c r="R39" s="32">
        <f t="shared" si="12"/>
        <v>0</v>
      </c>
      <c r="S39" s="32">
        <f t="shared" si="13"/>
        <v>0</v>
      </c>
      <c r="T39" s="32">
        <f t="shared" si="13"/>
        <v>0</v>
      </c>
      <c r="U39" s="32">
        <f t="shared" si="13"/>
        <v>0</v>
      </c>
      <c r="V39" s="32">
        <f t="shared" si="13"/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f t="shared" si="0"/>
        <v>0.53672975122006972</v>
      </c>
      <c r="F40" s="37">
        <f t="shared" si="1"/>
        <v>0.46327024877993028</v>
      </c>
      <c r="G40" s="52"/>
      <c r="H40" s="43">
        <v>0</v>
      </c>
      <c r="I40" s="43">
        <f t="shared" si="7"/>
        <v>0</v>
      </c>
      <c r="J40" s="13">
        <f t="shared" si="3"/>
        <v>0</v>
      </c>
      <c r="K40" s="13">
        <f t="shared" si="4"/>
        <v>0</v>
      </c>
      <c r="L40" s="13">
        <f t="shared" si="5"/>
        <v>0</v>
      </c>
      <c r="M40" s="27"/>
      <c r="N40" s="27">
        <f t="shared" si="8"/>
        <v>0</v>
      </c>
      <c r="O40" s="27">
        <f t="shared" si="9"/>
        <v>0</v>
      </c>
      <c r="P40" s="27">
        <f t="shared" si="10"/>
        <v>0</v>
      </c>
      <c r="Q40" s="27">
        <f t="shared" si="11"/>
        <v>0</v>
      </c>
      <c r="R40" s="32">
        <f t="shared" si="12"/>
        <v>0</v>
      </c>
      <c r="S40" s="32">
        <f t="shared" si="13"/>
        <v>0</v>
      </c>
      <c r="T40" s="32">
        <f t="shared" si="13"/>
        <v>0</v>
      </c>
      <c r="U40" s="32">
        <f t="shared" si="13"/>
        <v>0</v>
      </c>
      <c r="V40" s="32">
        <f t="shared" si="13"/>
        <v>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f t="shared" si="0"/>
        <v>0.83621345477214371</v>
      </c>
      <c r="F41" s="37">
        <f t="shared" si="1"/>
        <v>0.16378654522785629</v>
      </c>
      <c r="G41" s="52"/>
      <c r="H41" s="43">
        <v>0</v>
      </c>
      <c r="I41" s="43">
        <f t="shared" si="7"/>
        <v>0</v>
      </c>
      <c r="J41" s="13">
        <f t="shared" si="3"/>
        <v>0</v>
      </c>
      <c r="K41" s="13">
        <f t="shared" si="4"/>
        <v>0</v>
      </c>
      <c r="L41" s="13">
        <f t="shared" si="5"/>
        <v>0</v>
      </c>
      <c r="M41" s="27">
        <f t="shared" ref="M41:M54" si="14">ROUND(H41*E41,0)</f>
        <v>0</v>
      </c>
      <c r="N41" s="32">
        <f t="shared" si="8"/>
        <v>0</v>
      </c>
      <c r="O41" s="32">
        <f t="shared" si="9"/>
        <v>0</v>
      </c>
      <c r="P41" s="32">
        <f t="shared" si="10"/>
        <v>0</v>
      </c>
      <c r="Q41" s="32">
        <f t="shared" si="11"/>
        <v>0</v>
      </c>
      <c r="R41" s="32">
        <f t="shared" si="12"/>
        <v>0</v>
      </c>
      <c r="S41" s="32">
        <f t="shared" si="13"/>
        <v>0</v>
      </c>
      <c r="T41" s="32">
        <f t="shared" si="13"/>
        <v>0</v>
      </c>
      <c r="U41" s="32">
        <f t="shared" si="13"/>
        <v>0</v>
      </c>
      <c r="V41" s="32">
        <f t="shared" si="13"/>
        <v>0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f t="shared" si="0"/>
        <v>0.74116272275781481</v>
      </c>
      <c r="F42" s="37">
        <f t="shared" si="1"/>
        <v>0.25883727724218519</v>
      </c>
      <c r="G42" s="52">
        <f t="shared" ref="G42:G80" si="15">C42+D42</f>
        <v>27384</v>
      </c>
      <c r="H42" s="43">
        <v>0</v>
      </c>
      <c r="I42" s="43">
        <f t="shared" si="7"/>
        <v>0</v>
      </c>
      <c r="J42" s="13">
        <f t="shared" si="3"/>
        <v>0</v>
      </c>
      <c r="K42" s="13">
        <f t="shared" si="4"/>
        <v>0</v>
      </c>
      <c r="L42" s="13">
        <f t="shared" si="5"/>
        <v>0</v>
      </c>
      <c r="M42" s="27">
        <f t="shared" si="14"/>
        <v>0</v>
      </c>
      <c r="N42" s="32">
        <f t="shared" si="8"/>
        <v>0</v>
      </c>
      <c r="O42" s="32">
        <f t="shared" si="9"/>
        <v>0</v>
      </c>
      <c r="P42" s="32">
        <f t="shared" si="10"/>
        <v>0</v>
      </c>
      <c r="Q42" s="32">
        <f t="shared" si="11"/>
        <v>0</v>
      </c>
      <c r="R42" s="32">
        <f t="shared" si="12"/>
        <v>0</v>
      </c>
      <c r="S42" s="32">
        <f t="shared" si="13"/>
        <v>0</v>
      </c>
      <c r="T42" s="32">
        <f t="shared" si="13"/>
        <v>0</v>
      </c>
      <c r="U42" s="32">
        <f t="shared" si="13"/>
        <v>0</v>
      </c>
      <c r="V42" s="32">
        <f t="shared" si="13"/>
        <v>0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f t="shared" si="0"/>
        <v>0.85350083657091003</v>
      </c>
      <c r="F43" s="37">
        <f t="shared" si="1"/>
        <v>0.14649916342908997</v>
      </c>
      <c r="G43" s="52">
        <f t="shared" si="15"/>
        <v>70526</v>
      </c>
      <c r="H43" s="43">
        <v>0</v>
      </c>
      <c r="I43" s="43">
        <f t="shared" si="7"/>
        <v>0</v>
      </c>
      <c r="J43" s="13">
        <f t="shared" si="3"/>
        <v>0</v>
      </c>
      <c r="K43" s="13">
        <f t="shared" si="4"/>
        <v>0</v>
      </c>
      <c r="L43" s="13">
        <f t="shared" si="5"/>
        <v>0</v>
      </c>
      <c r="M43" s="27">
        <f t="shared" si="14"/>
        <v>0</v>
      </c>
      <c r="N43" s="27">
        <f t="shared" si="8"/>
        <v>0</v>
      </c>
      <c r="O43" s="27">
        <f t="shared" si="9"/>
        <v>0</v>
      </c>
      <c r="P43" s="27">
        <f t="shared" si="10"/>
        <v>0</v>
      </c>
      <c r="Q43" s="27">
        <f t="shared" si="11"/>
        <v>0</v>
      </c>
      <c r="R43" s="32">
        <f t="shared" si="12"/>
        <v>0</v>
      </c>
      <c r="S43" s="32">
        <f t="shared" si="13"/>
        <v>0</v>
      </c>
      <c r="T43" s="32">
        <f t="shared" si="13"/>
        <v>0</v>
      </c>
      <c r="U43" s="32">
        <f t="shared" si="13"/>
        <v>0</v>
      </c>
      <c r="V43" s="32">
        <f t="shared" si="13"/>
        <v>0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f t="shared" si="0"/>
        <v>0.84297417297229693</v>
      </c>
      <c r="F44" s="37">
        <f t="shared" si="1"/>
        <v>0.15702582702770307</v>
      </c>
      <c r="G44" s="52">
        <f>C44+D44+91</f>
        <v>112028</v>
      </c>
      <c r="H44" s="43">
        <v>0</v>
      </c>
      <c r="I44" s="43">
        <f t="shared" si="7"/>
        <v>0</v>
      </c>
      <c r="J44" s="13">
        <f t="shared" si="3"/>
        <v>0</v>
      </c>
      <c r="K44" s="13">
        <f t="shared" si="4"/>
        <v>0</v>
      </c>
      <c r="L44" s="13">
        <f t="shared" si="5"/>
        <v>0</v>
      </c>
      <c r="M44" s="27">
        <f t="shared" si="14"/>
        <v>0</v>
      </c>
      <c r="N44" s="27">
        <f t="shared" si="8"/>
        <v>0</v>
      </c>
      <c r="O44" s="27">
        <f t="shared" si="9"/>
        <v>0</v>
      </c>
      <c r="P44" s="27">
        <f t="shared" si="10"/>
        <v>0</v>
      </c>
      <c r="Q44" s="27">
        <f t="shared" si="11"/>
        <v>0</v>
      </c>
      <c r="R44" s="32">
        <f t="shared" si="12"/>
        <v>0</v>
      </c>
      <c r="S44" s="32">
        <f t="shared" si="13"/>
        <v>0</v>
      </c>
      <c r="T44" s="32">
        <f t="shared" si="13"/>
        <v>0</v>
      </c>
      <c r="U44" s="32">
        <f t="shared" si="13"/>
        <v>0</v>
      </c>
      <c r="V44" s="32">
        <f t="shared" si="13"/>
        <v>0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f t="shared" si="0"/>
        <v>0.81468540747096441</v>
      </c>
      <c r="F45" s="37">
        <f t="shared" si="1"/>
        <v>0.18531459252903559</v>
      </c>
      <c r="G45" s="52">
        <f t="shared" si="15"/>
        <v>113051</v>
      </c>
      <c r="H45" s="43">
        <v>0</v>
      </c>
      <c r="I45" s="43">
        <f t="shared" si="7"/>
        <v>0</v>
      </c>
      <c r="J45" s="13">
        <f t="shared" si="3"/>
        <v>0</v>
      </c>
      <c r="K45" s="13">
        <f t="shared" si="4"/>
        <v>0</v>
      </c>
      <c r="L45" s="13">
        <f t="shared" si="5"/>
        <v>0</v>
      </c>
      <c r="M45" s="27">
        <f t="shared" si="14"/>
        <v>0</v>
      </c>
      <c r="N45" s="27">
        <f t="shared" si="8"/>
        <v>0</v>
      </c>
      <c r="O45" s="27">
        <f t="shared" si="9"/>
        <v>0</v>
      </c>
      <c r="P45" s="27">
        <f t="shared" si="10"/>
        <v>0</v>
      </c>
      <c r="Q45" s="27">
        <f t="shared" si="11"/>
        <v>0</v>
      </c>
      <c r="R45" s="32">
        <f t="shared" si="12"/>
        <v>0</v>
      </c>
      <c r="S45" s="32">
        <f t="shared" si="13"/>
        <v>0</v>
      </c>
      <c r="T45" s="32">
        <f t="shared" si="13"/>
        <v>0</v>
      </c>
      <c r="U45" s="32">
        <f t="shared" si="13"/>
        <v>0</v>
      </c>
      <c r="V45" s="32">
        <f t="shared" si="13"/>
        <v>0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f t="shared" si="0"/>
        <v>0.54520715889820803</v>
      </c>
      <c r="F46" s="37">
        <f t="shared" si="1"/>
        <v>0.45479284110179197</v>
      </c>
      <c r="G46" s="52"/>
      <c r="H46" s="43">
        <v>0</v>
      </c>
      <c r="I46" s="43">
        <f t="shared" si="7"/>
        <v>0</v>
      </c>
      <c r="J46" s="13">
        <f t="shared" si="3"/>
        <v>0</v>
      </c>
      <c r="K46" s="13">
        <f t="shared" si="4"/>
        <v>0</v>
      </c>
      <c r="L46" s="13">
        <f t="shared" si="5"/>
        <v>0</v>
      </c>
      <c r="M46" s="27">
        <f t="shared" si="14"/>
        <v>0</v>
      </c>
      <c r="N46" s="27">
        <f t="shared" si="8"/>
        <v>0</v>
      </c>
      <c r="O46" s="27">
        <f t="shared" si="9"/>
        <v>0</v>
      </c>
      <c r="P46" s="27">
        <f t="shared" si="10"/>
        <v>0</v>
      </c>
      <c r="Q46" s="27">
        <f t="shared" si="11"/>
        <v>0</v>
      </c>
      <c r="R46" s="32">
        <f t="shared" si="12"/>
        <v>0</v>
      </c>
      <c r="S46" s="32">
        <f t="shared" si="13"/>
        <v>0</v>
      </c>
      <c r="T46" s="32">
        <f t="shared" si="13"/>
        <v>0</v>
      </c>
      <c r="U46" s="32">
        <f t="shared" si="13"/>
        <v>0</v>
      </c>
      <c r="V46" s="32">
        <f t="shared" si="13"/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f t="shared" si="0"/>
        <v>0.53444598436279789</v>
      </c>
      <c r="F47" s="37">
        <f t="shared" si="1"/>
        <v>0.46555401563720211</v>
      </c>
      <c r="G47" s="52"/>
      <c r="H47" s="43">
        <v>0</v>
      </c>
      <c r="I47" s="43">
        <f t="shared" si="7"/>
        <v>0</v>
      </c>
      <c r="J47" s="13">
        <f t="shared" si="3"/>
        <v>0</v>
      </c>
      <c r="K47" s="13">
        <f t="shared" si="4"/>
        <v>0</v>
      </c>
      <c r="L47" s="13">
        <f t="shared" si="5"/>
        <v>0</v>
      </c>
      <c r="M47" s="27">
        <f t="shared" si="14"/>
        <v>0</v>
      </c>
      <c r="N47" s="27">
        <f t="shared" si="8"/>
        <v>0</v>
      </c>
      <c r="O47" s="27">
        <f t="shared" si="9"/>
        <v>0</v>
      </c>
      <c r="P47" s="27">
        <f t="shared" si="10"/>
        <v>0</v>
      </c>
      <c r="Q47" s="27">
        <f t="shared" si="11"/>
        <v>0</v>
      </c>
      <c r="R47" s="32">
        <f t="shared" si="12"/>
        <v>0</v>
      </c>
      <c r="S47" s="32">
        <f t="shared" si="13"/>
        <v>0</v>
      </c>
      <c r="T47" s="32">
        <f t="shared" si="13"/>
        <v>0</v>
      </c>
      <c r="U47" s="32">
        <f t="shared" si="13"/>
        <v>0</v>
      </c>
      <c r="V47" s="32">
        <f t="shared" si="13"/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f t="shared" si="0"/>
        <v>0.43382559774964841</v>
      </c>
      <c r="F48" s="37">
        <f t="shared" si="1"/>
        <v>0.56617440225035165</v>
      </c>
      <c r="G48" s="52">
        <f t="shared" si="15"/>
        <v>14220</v>
      </c>
      <c r="H48" s="43">
        <v>0</v>
      </c>
      <c r="I48" s="43">
        <f t="shared" si="7"/>
        <v>0</v>
      </c>
      <c r="J48" s="13">
        <f t="shared" si="3"/>
        <v>0</v>
      </c>
      <c r="K48" s="13">
        <f t="shared" si="4"/>
        <v>0</v>
      </c>
      <c r="L48" s="13">
        <f t="shared" si="5"/>
        <v>0</v>
      </c>
      <c r="M48" s="27">
        <f t="shared" si="14"/>
        <v>0</v>
      </c>
      <c r="N48" s="27">
        <f t="shared" si="8"/>
        <v>0</v>
      </c>
      <c r="O48" s="27">
        <f t="shared" si="9"/>
        <v>0</v>
      </c>
      <c r="P48" s="27">
        <f t="shared" si="10"/>
        <v>0</v>
      </c>
      <c r="Q48" s="27">
        <f t="shared" si="11"/>
        <v>0</v>
      </c>
      <c r="R48" s="32">
        <f t="shared" si="12"/>
        <v>0</v>
      </c>
      <c r="S48" s="32">
        <f t="shared" si="13"/>
        <v>0</v>
      </c>
      <c r="T48" s="32">
        <f t="shared" si="13"/>
        <v>0</v>
      </c>
      <c r="U48" s="32">
        <f t="shared" si="13"/>
        <v>0</v>
      </c>
      <c r="V48" s="32">
        <f t="shared" si="13"/>
        <v>0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f t="shared" si="0"/>
        <v>0.4304814287422416</v>
      </c>
      <c r="F49" s="37">
        <f t="shared" si="1"/>
        <v>0.5695185712577584</v>
      </c>
      <c r="G49" s="52"/>
      <c r="H49" s="43">
        <v>1334</v>
      </c>
      <c r="I49" s="43">
        <f t="shared" si="7"/>
        <v>334</v>
      </c>
      <c r="J49" s="13">
        <f t="shared" si="3"/>
        <v>334</v>
      </c>
      <c r="K49" s="13">
        <f t="shared" si="4"/>
        <v>334</v>
      </c>
      <c r="L49" s="13">
        <f t="shared" si="5"/>
        <v>332</v>
      </c>
      <c r="M49" s="27">
        <f t="shared" si="14"/>
        <v>574</v>
      </c>
      <c r="N49" s="32">
        <f t="shared" si="8"/>
        <v>144</v>
      </c>
      <c r="O49" s="32">
        <f t="shared" si="9"/>
        <v>144</v>
      </c>
      <c r="P49" s="32">
        <f t="shared" si="10"/>
        <v>144</v>
      </c>
      <c r="Q49" s="32">
        <f t="shared" si="11"/>
        <v>142</v>
      </c>
      <c r="R49" s="32">
        <f t="shared" si="12"/>
        <v>760</v>
      </c>
      <c r="S49" s="32">
        <f t="shared" si="13"/>
        <v>190</v>
      </c>
      <c r="T49" s="32">
        <f t="shared" si="13"/>
        <v>190</v>
      </c>
      <c r="U49" s="32">
        <f t="shared" si="13"/>
        <v>190</v>
      </c>
      <c r="V49" s="32">
        <f t="shared" si="13"/>
        <v>190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f t="shared" si="0"/>
        <v>0.44104957786290772</v>
      </c>
      <c r="F50" s="37">
        <f t="shared" si="1"/>
        <v>0.55895042213709223</v>
      </c>
      <c r="G50" s="52">
        <f t="shared" si="15"/>
        <v>53774</v>
      </c>
      <c r="H50" s="43">
        <v>0</v>
      </c>
      <c r="I50" s="43">
        <f t="shared" si="7"/>
        <v>0</v>
      </c>
      <c r="J50" s="13">
        <f t="shared" si="3"/>
        <v>0</v>
      </c>
      <c r="K50" s="13">
        <f t="shared" si="4"/>
        <v>0</v>
      </c>
      <c r="L50" s="13">
        <f t="shared" si="5"/>
        <v>0</v>
      </c>
      <c r="M50" s="27">
        <f t="shared" si="14"/>
        <v>0</v>
      </c>
      <c r="N50" s="27">
        <f t="shared" si="8"/>
        <v>0</v>
      </c>
      <c r="O50" s="27">
        <f t="shared" si="9"/>
        <v>0</v>
      </c>
      <c r="P50" s="27">
        <f t="shared" si="10"/>
        <v>0</v>
      </c>
      <c r="Q50" s="27">
        <f t="shared" si="11"/>
        <v>0</v>
      </c>
      <c r="R50" s="32">
        <f t="shared" si="12"/>
        <v>0</v>
      </c>
      <c r="S50" s="32">
        <f t="shared" si="13"/>
        <v>0</v>
      </c>
      <c r="T50" s="32">
        <f t="shared" si="13"/>
        <v>0</v>
      </c>
      <c r="U50" s="32">
        <f t="shared" si="13"/>
        <v>0</v>
      </c>
      <c r="V50" s="32">
        <f t="shared" si="13"/>
        <v>0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f t="shared" si="0"/>
        <v>0.85633633633633632</v>
      </c>
      <c r="F51" s="37">
        <f t="shared" si="1"/>
        <v>0.14366366366366368</v>
      </c>
      <c r="G51" s="52">
        <f t="shared" si="15"/>
        <v>8325</v>
      </c>
      <c r="H51" s="43">
        <v>0</v>
      </c>
      <c r="I51" s="43">
        <f t="shared" si="7"/>
        <v>0</v>
      </c>
      <c r="J51" s="13">
        <f t="shared" si="3"/>
        <v>0</v>
      </c>
      <c r="K51" s="13">
        <f t="shared" si="4"/>
        <v>0</v>
      </c>
      <c r="L51" s="13">
        <f t="shared" si="5"/>
        <v>0</v>
      </c>
      <c r="M51" s="27">
        <f t="shared" si="14"/>
        <v>0</v>
      </c>
      <c r="N51" s="27">
        <f t="shared" si="8"/>
        <v>0</v>
      </c>
      <c r="O51" s="27">
        <f t="shared" si="9"/>
        <v>0</v>
      </c>
      <c r="P51" s="27">
        <f t="shared" si="10"/>
        <v>0</v>
      </c>
      <c r="Q51" s="27">
        <f t="shared" si="11"/>
        <v>0</v>
      </c>
      <c r="R51" s="32">
        <f t="shared" si="12"/>
        <v>0</v>
      </c>
      <c r="S51" s="32">
        <f t="shared" si="13"/>
        <v>0</v>
      </c>
      <c r="T51" s="32">
        <f t="shared" si="13"/>
        <v>0</v>
      </c>
      <c r="U51" s="32">
        <f t="shared" si="13"/>
        <v>0</v>
      </c>
      <c r="V51" s="32">
        <f t="shared" si="13"/>
        <v>0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f t="shared" si="0"/>
        <v>0.53672975122006972</v>
      </c>
      <c r="F52" s="37">
        <f t="shared" si="1"/>
        <v>0.46327024877993028</v>
      </c>
      <c r="G52" s="52"/>
      <c r="H52" s="43">
        <v>0</v>
      </c>
      <c r="I52" s="43">
        <f t="shared" si="7"/>
        <v>0</v>
      </c>
      <c r="J52" s="13">
        <f t="shared" si="3"/>
        <v>0</v>
      </c>
      <c r="K52" s="13">
        <f t="shared" si="4"/>
        <v>0</v>
      </c>
      <c r="L52" s="13">
        <f t="shared" si="5"/>
        <v>0</v>
      </c>
      <c r="M52" s="27">
        <f t="shared" si="14"/>
        <v>0</v>
      </c>
      <c r="N52" s="27">
        <f t="shared" si="8"/>
        <v>0</v>
      </c>
      <c r="O52" s="27">
        <f t="shared" si="9"/>
        <v>0</v>
      </c>
      <c r="P52" s="27">
        <f t="shared" si="10"/>
        <v>0</v>
      </c>
      <c r="Q52" s="27">
        <f t="shared" si="11"/>
        <v>0</v>
      </c>
      <c r="R52" s="32">
        <f t="shared" si="12"/>
        <v>0</v>
      </c>
      <c r="S52" s="32">
        <f t="shared" si="13"/>
        <v>0</v>
      </c>
      <c r="T52" s="32">
        <f t="shared" si="13"/>
        <v>0</v>
      </c>
      <c r="U52" s="32">
        <f t="shared" si="13"/>
        <v>0</v>
      </c>
      <c r="V52" s="32">
        <f t="shared" si="13"/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f t="shared" si="0"/>
        <v>0.53672975122006972</v>
      </c>
      <c r="F53" s="37">
        <f t="shared" si="1"/>
        <v>0.46327024877993028</v>
      </c>
      <c r="G53" s="52"/>
      <c r="H53" s="43">
        <v>0</v>
      </c>
      <c r="I53" s="43">
        <f t="shared" si="7"/>
        <v>0</v>
      </c>
      <c r="J53" s="13">
        <f t="shared" si="3"/>
        <v>0</v>
      </c>
      <c r="K53" s="13">
        <f t="shared" si="4"/>
        <v>0</v>
      </c>
      <c r="L53" s="13">
        <f t="shared" si="5"/>
        <v>0</v>
      </c>
      <c r="M53" s="27">
        <f t="shared" si="14"/>
        <v>0</v>
      </c>
      <c r="N53" s="27">
        <f t="shared" si="8"/>
        <v>0</v>
      </c>
      <c r="O53" s="27">
        <f t="shared" si="9"/>
        <v>0</v>
      </c>
      <c r="P53" s="27">
        <f t="shared" si="10"/>
        <v>0</v>
      </c>
      <c r="Q53" s="27">
        <f t="shared" si="11"/>
        <v>0</v>
      </c>
      <c r="R53" s="32">
        <f t="shared" si="12"/>
        <v>0</v>
      </c>
      <c r="S53" s="32">
        <f t="shared" si="13"/>
        <v>0</v>
      </c>
      <c r="T53" s="32">
        <f t="shared" si="13"/>
        <v>0</v>
      </c>
      <c r="U53" s="32">
        <f t="shared" si="13"/>
        <v>0</v>
      </c>
      <c r="V53" s="32">
        <f t="shared" si="13"/>
        <v>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f t="shared" si="7"/>
        <v>0</v>
      </c>
      <c r="J54" s="13">
        <f t="shared" si="3"/>
        <v>0</v>
      </c>
      <c r="K54" s="13">
        <f t="shared" si="4"/>
        <v>0</v>
      </c>
      <c r="L54" s="13">
        <f t="shared" si="5"/>
        <v>0</v>
      </c>
      <c r="M54" s="27">
        <f t="shared" si="14"/>
        <v>0</v>
      </c>
      <c r="N54" s="27">
        <f t="shared" si="8"/>
        <v>0</v>
      </c>
      <c r="O54" s="27">
        <f t="shared" si="9"/>
        <v>0</v>
      </c>
      <c r="P54" s="27">
        <f t="shared" si="10"/>
        <v>0</v>
      </c>
      <c r="Q54" s="27">
        <f t="shared" si="11"/>
        <v>0</v>
      </c>
      <c r="R54" s="32">
        <f t="shared" si="12"/>
        <v>0</v>
      </c>
      <c r="S54" s="32">
        <f t="shared" si="13"/>
        <v>0</v>
      </c>
      <c r="T54" s="32">
        <f t="shared" si="13"/>
        <v>0</v>
      </c>
      <c r="U54" s="32">
        <f t="shared" si="13"/>
        <v>0</v>
      </c>
      <c r="V54" s="32">
        <f t="shared" si="13"/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0</v>
      </c>
      <c r="I55" s="43">
        <f t="shared" si="7"/>
        <v>0</v>
      </c>
      <c r="J55" s="13">
        <f t="shared" si="3"/>
        <v>0</v>
      </c>
      <c r="K55" s="13">
        <f t="shared" si="4"/>
        <v>0</v>
      </c>
      <c r="L55" s="13">
        <f t="shared" si="5"/>
        <v>0</v>
      </c>
      <c r="M55" s="27"/>
      <c r="N55" s="27">
        <f t="shared" si="8"/>
        <v>0</v>
      </c>
      <c r="O55" s="27">
        <f t="shared" si="9"/>
        <v>0</v>
      </c>
      <c r="P55" s="27">
        <f t="shared" si="10"/>
        <v>0</v>
      </c>
      <c r="Q55" s="27">
        <f t="shared" si="11"/>
        <v>0</v>
      </c>
      <c r="R55" s="32">
        <f t="shared" si="12"/>
        <v>0</v>
      </c>
      <c r="S55" s="32">
        <f t="shared" si="13"/>
        <v>0</v>
      </c>
      <c r="T55" s="32">
        <f t="shared" si="13"/>
        <v>0</v>
      </c>
      <c r="U55" s="32">
        <f t="shared" si="13"/>
        <v>0</v>
      </c>
      <c r="V55" s="32">
        <f t="shared" si="13"/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f t="shared" si="7"/>
        <v>0</v>
      </c>
      <c r="J56" s="13">
        <f t="shared" si="3"/>
        <v>0</v>
      </c>
      <c r="K56" s="13">
        <f t="shared" si="4"/>
        <v>0</v>
      </c>
      <c r="L56" s="13">
        <f t="shared" si="5"/>
        <v>0</v>
      </c>
      <c r="M56" s="27"/>
      <c r="N56" s="27">
        <f t="shared" si="8"/>
        <v>0</v>
      </c>
      <c r="O56" s="27">
        <f t="shared" si="9"/>
        <v>0</v>
      </c>
      <c r="P56" s="27">
        <f t="shared" si="10"/>
        <v>0</v>
      </c>
      <c r="Q56" s="27">
        <f t="shared" si="11"/>
        <v>0</v>
      </c>
      <c r="R56" s="32">
        <f t="shared" si="12"/>
        <v>0</v>
      </c>
      <c r="S56" s="32">
        <f t="shared" si="13"/>
        <v>0</v>
      </c>
      <c r="T56" s="32">
        <f t="shared" si="13"/>
        <v>0</v>
      </c>
      <c r="U56" s="32">
        <f t="shared" si="13"/>
        <v>0</v>
      </c>
      <c r="V56" s="32">
        <f t="shared" si="13"/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f t="shared" si="7"/>
        <v>0</v>
      </c>
      <c r="J57" s="13">
        <f t="shared" si="3"/>
        <v>0</v>
      </c>
      <c r="K57" s="13">
        <f t="shared" si="4"/>
        <v>0</v>
      </c>
      <c r="L57" s="13">
        <f t="shared" si="5"/>
        <v>0</v>
      </c>
      <c r="M57" s="27"/>
      <c r="N57" s="27">
        <f t="shared" si="8"/>
        <v>0</v>
      </c>
      <c r="O57" s="27">
        <f t="shared" si="9"/>
        <v>0</v>
      </c>
      <c r="P57" s="27">
        <f t="shared" si="10"/>
        <v>0</v>
      </c>
      <c r="Q57" s="27">
        <f t="shared" si="11"/>
        <v>0</v>
      </c>
      <c r="R57" s="32">
        <f t="shared" si="12"/>
        <v>0</v>
      </c>
      <c r="S57" s="32">
        <f t="shared" si="13"/>
        <v>0</v>
      </c>
      <c r="T57" s="32">
        <f t="shared" si="13"/>
        <v>0</v>
      </c>
      <c r="U57" s="32">
        <f t="shared" si="13"/>
        <v>0</v>
      </c>
      <c r="V57" s="32">
        <f t="shared" si="13"/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f t="shared" si="0"/>
        <v>0.53672975122006972</v>
      </c>
      <c r="F58" s="37">
        <f t="shared" si="1"/>
        <v>0.46327024877993028</v>
      </c>
      <c r="G58" s="52"/>
      <c r="H58" s="43">
        <v>0</v>
      </c>
      <c r="I58" s="43">
        <f t="shared" si="7"/>
        <v>0</v>
      </c>
      <c r="J58" s="13">
        <f t="shared" si="3"/>
        <v>0</v>
      </c>
      <c r="K58" s="13">
        <f t="shared" si="4"/>
        <v>0</v>
      </c>
      <c r="L58" s="13">
        <f t="shared" si="5"/>
        <v>0</v>
      </c>
      <c r="M58" s="27">
        <f>ROUND(H58*E58,0)</f>
        <v>0</v>
      </c>
      <c r="N58" s="27">
        <f t="shared" si="8"/>
        <v>0</v>
      </c>
      <c r="O58" s="27">
        <f t="shared" si="9"/>
        <v>0</v>
      </c>
      <c r="P58" s="27">
        <f t="shared" si="10"/>
        <v>0</v>
      </c>
      <c r="Q58" s="27">
        <f t="shared" si="11"/>
        <v>0</v>
      </c>
      <c r="R58" s="32">
        <f t="shared" si="12"/>
        <v>0</v>
      </c>
      <c r="S58" s="32">
        <f t="shared" si="13"/>
        <v>0</v>
      </c>
      <c r="T58" s="32">
        <f t="shared" si="13"/>
        <v>0</v>
      </c>
      <c r="U58" s="32">
        <f t="shared" si="13"/>
        <v>0</v>
      </c>
      <c r="V58" s="32">
        <f t="shared" si="13"/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0</v>
      </c>
      <c r="I59" s="43">
        <f t="shared" si="7"/>
        <v>0</v>
      </c>
      <c r="J59" s="13">
        <f t="shared" si="3"/>
        <v>0</v>
      </c>
      <c r="K59" s="13">
        <f t="shared" si="4"/>
        <v>0</v>
      </c>
      <c r="L59" s="13">
        <f t="shared" si="5"/>
        <v>0</v>
      </c>
      <c r="M59" s="27"/>
      <c r="N59" s="27">
        <f t="shared" si="8"/>
        <v>0</v>
      </c>
      <c r="O59" s="27">
        <f t="shared" si="9"/>
        <v>0</v>
      </c>
      <c r="P59" s="27">
        <f t="shared" si="10"/>
        <v>0</v>
      </c>
      <c r="Q59" s="27">
        <f t="shared" si="11"/>
        <v>0</v>
      </c>
      <c r="R59" s="32">
        <f t="shared" si="12"/>
        <v>0</v>
      </c>
      <c r="S59" s="32">
        <f t="shared" si="13"/>
        <v>0</v>
      </c>
      <c r="T59" s="32">
        <f t="shared" si="13"/>
        <v>0</v>
      </c>
      <c r="U59" s="32">
        <f t="shared" si="13"/>
        <v>0</v>
      </c>
      <c r="V59" s="32">
        <f t="shared" si="13"/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f t="shared" si="7"/>
        <v>0</v>
      </c>
      <c r="J60" s="13">
        <f t="shared" si="3"/>
        <v>0</v>
      </c>
      <c r="K60" s="13">
        <f t="shared" si="4"/>
        <v>0</v>
      </c>
      <c r="L60" s="13">
        <f t="shared" si="5"/>
        <v>0</v>
      </c>
      <c r="M60" s="27"/>
      <c r="N60" s="27">
        <f t="shared" si="8"/>
        <v>0</v>
      </c>
      <c r="O60" s="27">
        <f t="shared" si="9"/>
        <v>0</v>
      </c>
      <c r="P60" s="27">
        <f t="shared" si="10"/>
        <v>0</v>
      </c>
      <c r="Q60" s="27">
        <f t="shared" si="11"/>
        <v>0</v>
      </c>
      <c r="R60" s="32">
        <f t="shared" si="12"/>
        <v>0</v>
      </c>
      <c r="S60" s="32">
        <f t="shared" si="13"/>
        <v>0</v>
      </c>
      <c r="T60" s="32">
        <f t="shared" si="13"/>
        <v>0</v>
      </c>
      <c r="U60" s="32">
        <f t="shared" si="13"/>
        <v>0</v>
      </c>
      <c r="V60" s="32">
        <f t="shared" si="13"/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f t="shared" si="7"/>
        <v>0</v>
      </c>
      <c r="J61" s="13">
        <f t="shared" si="3"/>
        <v>0</v>
      </c>
      <c r="K61" s="13">
        <f t="shared" si="4"/>
        <v>0</v>
      </c>
      <c r="L61" s="13">
        <f t="shared" si="5"/>
        <v>0</v>
      </c>
      <c r="M61" s="27"/>
      <c r="N61" s="27">
        <f t="shared" si="8"/>
        <v>0</v>
      </c>
      <c r="O61" s="27">
        <f t="shared" si="9"/>
        <v>0</v>
      </c>
      <c r="P61" s="27">
        <f t="shared" si="10"/>
        <v>0</v>
      </c>
      <c r="Q61" s="27">
        <f t="shared" si="11"/>
        <v>0</v>
      </c>
      <c r="R61" s="32">
        <f t="shared" si="12"/>
        <v>0</v>
      </c>
      <c r="S61" s="32">
        <f t="shared" si="13"/>
        <v>0</v>
      </c>
      <c r="T61" s="32">
        <f t="shared" si="13"/>
        <v>0</v>
      </c>
      <c r="U61" s="32">
        <f t="shared" si="13"/>
        <v>0</v>
      </c>
      <c r="V61" s="32">
        <f t="shared" si="13"/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f t="shared" si="0"/>
        <v>0.53672975122006972</v>
      </c>
      <c r="F62" s="37">
        <f t="shared" si="1"/>
        <v>0.46327024877993028</v>
      </c>
      <c r="G62" s="52"/>
      <c r="H62" s="43">
        <v>0</v>
      </c>
      <c r="I62" s="43">
        <f t="shared" si="7"/>
        <v>0</v>
      </c>
      <c r="J62" s="13">
        <f t="shared" si="3"/>
        <v>0</v>
      </c>
      <c r="K62" s="13">
        <f t="shared" si="4"/>
        <v>0</v>
      </c>
      <c r="L62" s="13">
        <f t="shared" si="5"/>
        <v>0</v>
      </c>
      <c r="M62" s="27">
        <f>ROUND(H62*E62,0)</f>
        <v>0</v>
      </c>
      <c r="N62" s="27">
        <f t="shared" si="8"/>
        <v>0</v>
      </c>
      <c r="O62" s="27">
        <f t="shared" si="9"/>
        <v>0</v>
      </c>
      <c r="P62" s="27">
        <f t="shared" si="10"/>
        <v>0</v>
      </c>
      <c r="Q62" s="27">
        <f t="shared" si="11"/>
        <v>0</v>
      </c>
      <c r="R62" s="32">
        <f t="shared" si="12"/>
        <v>0</v>
      </c>
      <c r="S62" s="32">
        <f t="shared" si="13"/>
        <v>0</v>
      </c>
      <c r="T62" s="32">
        <f t="shared" si="13"/>
        <v>0</v>
      </c>
      <c r="U62" s="32">
        <f t="shared" si="13"/>
        <v>0</v>
      </c>
      <c r="V62" s="32">
        <f t="shared" si="13"/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0</v>
      </c>
      <c r="I63" s="43">
        <f t="shared" si="7"/>
        <v>0</v>
      </c>
      <c r="J63" s="13">
        <f t="shared" si="3"/>
        <v>0</v>
      </c>
      <c r="K63" s="13">
        <f t="shared" si="4"/>
        <v>0</v>
      </c>
      <c r="L63" s="13">
        <f t="shared" si="5"/>
        <v>0</v>
      </c>
      <c r="M63" s="27"/>
      <c r="N63" s="27">
        <f t="shared" si="8"/>
        <v>0</v>
      </c>
      <c r="O63" s="27">
        <f t="shared" si="9"/>
        <v>0</v>
      </c>
      <c r="P63" s="27">
        <f t="shared" si="10"/>
        <v>0</v>
      </c>
      <c r="Q63" s="27">
        <f t="shared" si="11"/>
        <v>0</v>
      </c>
      <c r="R63" s="32">
        <f t="shared" si="12"/>
        <v>0</v>
      </c>
      <c r="S63" s="32">
        <f t="shared" si="13"/>
        <v>0</v>
      </c>
      <c r="T63" s="32">
        <f t="shared" si="13"/>
        <v>0</v>
      </c>
      <c r="U63" s="32">
        <f t="shared" si="13"/>
        <v>0</v>
      </c>
      <c r="V63" s="32">
        <f t="shared" si="13"/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f t="shared" si="7"/>
        <v>0</v>
      </c>
      <c r="J64" s="13">
        <f t="shared" si="3"/>
        <v>0</v>
      </c>
      <c r="K64" s="13">
        <f t="shared" si="4"/>
        <v>0</v>
      </c>
      <c r="L64" s="13">
        <f t="shared" si="5"/>
        <v>0</v>
      </c>
      <c r="M64" s="27">
        <f>ROUND(H64*E64,0)</f>
        <v>0</v>
      </c>
      <c r="N64" s="27">
        <f t="shared" si="8"/>
        <v>0</v>
      </c>
      <c r="O64" s="27">
        <f t="shared" si="9"/>
        <v>0</v>
      </c>
      <c r="P64" s="27">
        <f t="shared" si="10"/>
        <v>0</v>
      </c>
      <c r="Q64" s="27">
        <f t="shared" si="11"/>
        <v>0</v>
      </c>
      <c r="R64" s="32">
        <f t="shared" si="12"/>
        <v>0</v>
      </c>
      <c r="S64" s="32">
        <f t="shared" si="13"/>
        <v>0</v>
      </c>
      <c r="T64" s="32">
        <f t="shared" si="13"/>
        <v>0</v>
      </c>
      <c r="U64" s="32">
        <f t="shared" si="13"/>
        <v>0</v>
      </c>
      <c r="V64" s="32">
        <f t="shared" si="13"/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f t="shared" si="0"/>
        <v>0.53672975122006972</v>
      </c>
      <c r="F65" s="37">
        <f t="shared" si="1"/>
        <v>0.46327024877993028</v>
      </c>
      <c r="G65" s="52"/>
      <c r="H65" s="43">
        <v>0</v>
      </c>
      <c r="I65" s="43">
        <f t="shared" si="7"/>
        <v>0</v>
      </c>
      <c r="J65" s="13">
        <f t="shared" si="3"/>
        <v>0</v>
      </c>
      <c r="K65" s="13">
        <f t="shared" si="4"/>
        <v>0</v>
      </c>
      <c r="L65" s="13">
        <f t="shared" si="5"/>
        <v>0</v>
      </c>
      <c r="M65" s="27">
        <f>ROUND(H65*E65,0)</f>
        <v>0</v>
      </c>
      <c r="N65" s="27">
        <f t="shared" si="8"/>
        <v>0</v>
      </c>
      <c r="O65" s="27">
        <f t="shared" si="9"/>
        <v>0</v>
      </c>
      <c r="P65" s="27">
        <f t="shared" si="10"/>
        <v>0</v>
      </c>
      <c r="Q65" s="27">
        <f t="shared" si="11"/>
        <v>0</v>
      </c>
      <c r="R65" s="32">
        <f t="shared" si="12"/>
        <v>0</v>
      </c>
      <c r="S65" s="32">
        <f t="shared" si="13"/>
        <v>0</v>
      </c>
      <c r="T65" s="32">
        <f t="shared" si="13"/>
        <v>0</v>
      </c>
      <c r="U65" s="32">
        <f t="shared" si="13"/>
        <v>0</v>
      </c>
      <c r="V65" s="32">
        <f t="shared" si="13"/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f t="shared" si="0"/>
        <v>0.53672975122006972</v>
      </c>
      <c r="F66" s="37">
        <f t="shared" si="1"/>
        <v>0.46327024877993028</v>
      </c>
      <c r="G66" s="52"/>
      <c r="H66" s="43">
        <v>0</v>
      </c>
      <c r="I66" s="43">
        <f t="shared" si="7"/>
        <v>0</v>
      </c>
      <c r="J66" s="13">
        <f t="shared" si="3"/>
        <v>0</v>
      </c>
      <c r="K66" s="13">
        <f t="shared" si="4"/>
        <v>0</v>
      </c>
      <c r="L66" s="13">
        <f t="shared" si="5"/>
        <v>0</v>
      </c>
      <c r="M66" s="27">
        <f>ROUND(H66*E66,0)</f>
        <v>0</v>
      </c>
      <c r="N66" s="27">
        <f t="shared" si="8"/>
        <v>0</v>
      </c>
      <c r="O66" s="27">
        <f t="shared" si="9"/>
        <v>0</v>
      </c>
      <c r="P66" s="27">
        <f t="shared" si="10"/>
        <v>0</v>
      </c>
      <c r="Q66" s="27">
        <f t="shared" si="11"/>
        <v>0</v>
      </c>
      <c r="R66" s="32">
        <f t="shared" si="12"/>
        <v>0</v>
      </c>
      <c r="S66" s="32">
        <f t="shared" si="13"/>
        <v>0</v>
      </c>
      <c r="T66" s="32">
        <f t="shared" si="13"/>
        <v>0</v>
      </c>
      <c r="U66" s="32">
        <f t="shared" si="13"/>
        <v>0</v>
      </c>
      <c r="V66" s="32">
        <f t="shared" si="13"/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f t="shared" si="0"/>
        <v>0.53672975122006972</v>
      </c>
      <c r="F67" s="37">
        <f t="shared" si="1"/>
        <v>0.46327024877993028</v>
      </c>
      <c r="G67" s="52"/>
      <c r="H67" s="43">
        <v>0</v>
      </c>
      <c r="I67" s="43">
        <f t="shared" si="7"/>
        <v>0</v>
      </c>
      <c r="J67" s="13">
        <f t="shared" si="3"/>
        <v>0</v>
      </c>
      <c r="K67" s="13">
        <f t="shared" si="4"/>
        <v>0</v>
      </c>
      <c r="L67" s="13">
        <f t="shared" si="5"/>
        <v>0</v>
      </c>
      <c r="M67" s="27">
        <f>ROUND(H67*E67,0)</f>
        <v>0</v>
      </c>
      <c r="N67" s="27">
        <f t="shared" si="8"/>
        <v>0</v>
      </c>
      <c r="O67" s="27">
        <f t="shared" si="9"/>
        <v>0</v>
      </c>
      <c r="P67" s="27">
        <f t="shared" si="10"/>
        <v>0</v>
      </c>
      <c r="Q67" s="27">
        <f t="shared" si="11"/>
        <v>0</v>
      </c>
      <c r="R67" s="32">
        <f t="shared" si="12"/>
        <v>0</v>
      </c>
      <c r="S67" s="32">
        <f t="shared" si="13"/>
        <v>0</v>
      </c>
      <c r="T67" s="32">
        <f t="shared" si="13"/>
        <v>0</v>
      </c>
      <c r="U67" s="32">
        <f t="shared" si="13"/>
        <v>0</v>
      </c>
      <c r="V67" s="32">
        <f t="shared" si="13"/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0</v>
      </c>
      <c r="I68" s="43">
        <f t="shared" si="7"/>
        <v>0</v>
      </c>
      <c r="J68" s="13">
        <f t="shared" si="3"/>
        <v>0</v>
      </c>
      <c r="K68" s="13">
        <f t="shared" si="4"/>
        <v>0</v>
      </c>
      <c r="L68" s="13">
        <f t="shared" si="5"/>
        <v>0</v>
      </c>
      <c r="M68" s="27"/>
      <c r="N68" s="27">
        <f t="shared" si="8"/>
        <v>0</v>
      </c>
      <c r="O68" s="27">
        <f t="shared" si="9"/>
        <v>0</v>
      </c>
      <c r="P68" s="27">
        <f t="shared" si="10"/>
        <v>0</v>
      </c>
      <c r="Q68" s="27">
        <f t="shared" si="11"/>
        <v>0</v>
      </c>
      <c r="R68" s="32">
        <f t="shared" si="12"/>
        <v>0</v>
      </c>
      <c r="S68" s="32">
        <f t="shared" si="13"/>
        <v>0</v>
      </c>
      <c r="T68" s="32">
        <f t="shared" si="13"/>
        <v>0</v>
      </c>
      <c r="U68" s="32">
        <f t="shared" si="13"/>
        <v>0</v>
      </c>
      <c r="V68" s="32">
        <f t="shared" si="13"/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f t="shared" si="7"/>
        <v>0</v>
      </c>
      <c r="J69" s="13">
        <f t="shared" si="3"/>
        <v>0</v>
      </c>
      <c r="K69" s="13">
        <f t="shared" si="4"/>
        <v>0</v>
      </c>
      <c r="L69" s="13">
        <f t="shared" si="5"/>
        <v>0</v>
      </c>
      <c r="M69" s="27">
        <f t="shared" ref="M69:M80" si="16">ROUND(H69*E69,0)</f>
        <v>0</v>
      </c>
      <c r="N69" s="27">
        <f t="shared" si="8"/>
        <v>0</v>
      </c>
      <c r="O69" s="27">
        <f t="shared" si="9"/>
        <v>0</v>
      </c>
      <c r="P69" s="27">
        <f t="shared" si="10"/>
        <v>0</v>
      </c>
      <c r="Q69" s="27">
        <f t="shared" si="11"/>
        <v>0</v>
      </c>
      <c r="R69" s="32">
        <f t="shared" si="12"/>
        <v>0</v>
      </c>
      <c r="S69" s="32">
        <f t="shared" si="13"/>
        <v>0</v>
      </c>
      <c r="T69" s="32">
        <f t="shared" si="13"/>
        <v>0</v>
      </c>
      <c r="U69" s="32">
        <f t="shared" si="13"/>
        <v>0</v>
      </c>
      <c r="V69" s="32">
        <f t="shared" si="13"/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f t="shared" si="7"/>
        <v>0</v>
      </c>
      <c r="J70" s="13">
        <f t="shared" si="3"/>
        <v>0</v>
      </c>
      <c r="K70" s="13">
        <f t="shared" si="4"/>
        <v>0</v>
      </c>
      <c r="L70" s="13">
        <f t="shared" si="5"/>
        <v>0</v>
      </c>
      <c r="M70" s="27">
        <f t="shared" si="16"/>
        <v>0</v>
      </c>
      <c r="N70" s="27">
        <f t="shared" si="8"/>
        <v>0</v>
      </c>
      <c r="O70" s="27">
        <f t="shared" si="9"/>
        <v>0</v>
      </c>
      <c r="P70" s="27">
        <f t="shared" si="10"/>
        <v>0</v>
      </c>
      <c r="Q70" s="27">
        <f t="shared" si="11"/>
        <v>0</v>
      </c>
      <c r="R70" s="32">
        <f t="shared" si="12"/>
        <v>0</v>
      </c>
      <c r="S70" s="32">
        <f t="shared" si="13"/>
        <v>0</v>
      </c>
      <c r="T70" s="32">
        <f t="shared" si="13"/>
        <v>0</v>
      </c>
      <c r="U70" s="32">
        <f t="shared" si="13"/>
        <v>0</v>
      </c>
      <c r="V70" s="32">
        <f t="shared" si="13"/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f t="shared" si="7"/>
        <v>0</v>
      </c>
      <c r="J71" s="13">
        <f t="shared" ref="J71:J80" si="17">I71</f>
        <v>0</v>
      </c>
      <c r="K71" s="13">
        <f t="shared" ref="K71:K80" si="18">I71</f>
        <v>0</v>
      </c>
      <c r="L71" s="13">
        <f t="shared" ref="L71:L80" si="19">H71-I71-J71-K71</f>
        <v>0</v>
      </c>
      <c r="M71" s="27">
        <f t="shared" si="16"/>
        <v>0</v>
      </c>
      <c r="N71" s="27">
        <f t="shared" si="8"/>
        <v>0</v>
      </c>
      <c r="O71" s="27">
        <f t="shared" si="9"/>
        <v>0</v>
      </c>
      <c r="P71" s="27">
        <f t="shared" si="10"/>
        <v>0</v>
      </c>
      <c r="Q71" s="27">
        <f t="shared" si="11"/>
        <v>0</v>
      </c>
      <c r="R71" s="32">
        <f t="shared" si="12"/>
        <v>0</v>
      </c>
      <c r="S71" s="32">
        <f t="shared" ref="S71:V79" si="20">I71-N71</f>
        <v>0</v>
      </c>
      <c r="T71" s="32">
        <f t="shared" si="20"/>
        <v>0</v>
      </c>
      <c r="U71" s="32">
        <f t="shared" si="20"/>
        <v>0</v>
      </c>
      <c r="V71" s="32">
        <f t="shared" si="20"/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f t="shared" ref="I72:I80" si="21">ROUND(H72/4,0)</f>
        <v>0</v>
      </c>
      <c r="J72" s="13">
        <f t="shared" si="17"/>
        <v>0</v>
      </c>
      <c r="K72" s="13">
        <f t="shared" si="18"/>
        <v>0</v>
      </c>
      <c r="L72" s="13">
        <f t="shared" si="19"/>
        <v>0</v>
      </c>
      <c r="M72" s="27">
        <f t="shared" si="16"/>
        <v>0</v>
      </c>
      <c r="N72" s="27">
        <f t="shared" ref="N72:N80" si="22">ROUND(M72/4,0)</f>
        <v>0</v>
      </c>
      <c r="O72" s="27">
        <f t="shared" ref="O72:O80" si="23">N72</f>
        <v>0</v>
      </c>
      <c r="P72" s="27">
        <f t="shared" ref="P72:P80" si="24">N72</f>
        <v>0</v>
      </c>
      <c r="Q72" s="27">
        <f t="shared" ref="Q72:Q80" si="25">M72-N72-O72-P72</f>
        <v>0</v>
      </c>
      <c r="R72" s="32">
        <f t="shared" ref="R72:R79" si="26">S72+T72+U72+V72</f>
        <v>0</v>
      </c>
      <c r="S72" s="32">
        <f t="shared" si="20"/>
        <v>0</v>
      </c>
      <c r="T72" s="32">
        <f t="shared" si="20"/>
        <v>0</v>
      </c>
      <c r="U72" s="32">
        <f t="shared" si="20"/>
        <v>0</v>
      </c>
      <c r="V72" s="32">
        <f t="shared" si="20"/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f t="shared" si="21"/>
        <v>0</v>
      </c>
      <c r="J73" s="13">
        <f t="shared" si="17"/>
        <v>0</v>
      </c>
      <c r="K73" s="13">
        <f t="shared" si="18"/>
        <v>0</v>
      </c>
      <c r="L73" s="13">
        <f t="shared" si="19"/>
        <v>0</v>
      </c>
      <c r="M73" s="27">
        <f t="shared" si="16"/>
        <v>0</v>
      </c>
      <c r="N73" s="27">
        <f t="shared" si="22"/>
        <v>0</v>
      </c>
      <c r="O73" s="27">
        <f t="shared" si="23"/>
        <v>0</v>
      </c>
      <c r="P73" s="27">
        <f t="shared" si="24"/>
        <v>0</v>
      </c>
      <c r="Q73" s="27">
        <f t="shared" si="25"/>
        <v>0</v>
      </c>
      <c r="R73" s="32">
        <f t="shared" si="26"/>
        <v>0</v>
      </c>
      <c r="S73" s="32">
        <f t="shared" si="20"/>
        <v>0</v>
      </c>
      <c r="T73" s="32">
        <f t="shared" si="20"/>
        <v>0</v>
      </c>
      <c r="U73" s="32">
        <f t="shared" si="20"/>
        <v>0</v>
      </c>
      <c r="V73" s="32">
        <f t="shared" si="20"/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f t="shared" si="21"/>
        <v>0</v>
      </c>
      <c r="J74" s="13">
        <f t="shared" si="17"/>
        <v>0</v>
      </c>
      <c r="K74" s="13">
        <f t="shared" si="18"/>
        <v>0</v>
      </c>
      <c r="L74" s="13">
        <f t="shared" si="19"/>
        <v>0</v>
      </c>
      <c r="M74" s="27">
        <f t="shared" si="16"/>
        <v>0</v>
      </c>
      <c r="N74" s="27">
        <f t="shared" si="22"/>
        <v>0</v>
      </c>
      <c r="O74" s="27">
        <f t="shared" si="23"/>
        <v>0</v>
      </c>
      <c r="P74" s="27">
        <f t="shared" si="24"/>
        <v>0</v>
      </c>
      <c r="Q74" s="27">
        <f t="shared" si="25"/>
        <v>0</v>
      </c>
      <c r="R74" s="32">
        <f t="shared" si="26"/>
        <v>0</v>
      </c>
      <c r="S74" s="32">
        <f t="shared" si="20"/>
        <v>0</v>
      </c>
      <c r="T74" s="32">
        <f t="shared" si="20"/>
        <v>0</v>
      </c>
      <c r="U74" s="32">
        <f t="shared" si="20"/>
        <v>0</v>
      </c>
      <c r="V74" s="32">
        <f t="shared" si="20"/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f t="shared" si="21"/>
        <v>0</v>
      </c>
      <c r="J75" s="13">
        <f t="shared" si="17"/>
        <v>0</v>
      </c>
      <c r="K75" s="13">
        <f t="shared" si="18"/>
        <v>0</v>
      </c>
      <c r="L75" s="13">
        <f t="shared" si="19"/>
        <v>0</v>
      </c>
      <c r="M75" s="27">
        <f t="shared" si="16"/>
        <v>0</v>
      </c>
      <c r="N75" s="27">
        <f t="shared" si="22"/>
        <v>0</v>
      </c>
      <c r="O75" s="27">
        <f t="shared" si="23"/>
        <v>0</v>
      </c>
      <c r="P75" s="27">
        <f t="shared" si="24"/>
        <v>0</v>
      </c>
      <c r="Q75" s="27">
        <f t="shared" si="25"/>
        <v>0</v>
      </c>
      <c r="R75" s="32">
        <f t="shared" si="26"/>
        <v>0</v>
      </c>
      <c r="S75" s="32">
        <f t="shared" si="20"/>
        <v>0</v>
      </c>
      <c r="T75" s="32">
        <f t="shared" si="20"/>
        <v>0</v>
      </c>
      <c r="U75" s="32">
        <f t="shared" si="20"/>
        <v>0</v>
      </c>
      <c r="V75" s="32">
        <f t="shared" si="20"/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f t="shared" si="21"/>
        <v>0</v>
      </c>
      <c r="J76" s="13">
        <f t="shared" si="17"/>
        <v>0</v>
      </c>
      <c r="K76" s="13">
        <f t="shared" si="18"/>
        <v>0</v>
      </c>
      <c r="L76" s="13">
        <f t="shared" si="19"/>
        <v>0</v>
      </c>
      <c r="M76" s="27">
        <f t="shared" si="16"/>
        <v>0</v>
      </c>
      <c r="N76" s="27">
        <f t="shared" si="22"/>
        <v>0</v>
      </c>
      <c r="O76" s="27">
        <f t="shared" si="23"/>
        <v>0</v>
      </c>
      <c r="P76" s="27">
        <f t="shared" si="24"/>
        <v>0</v>
      </c>
      <c r="Q76" s="27">
        <f t="shared" si="25"/>
        <v>0</v>
      </c>
      <c r="R76" s="32">
        <f t="shared" si="26"/>
        <v>0</v>
      </c>
      <c r="S76" s="32">
        <f t="shared" si="20"/>
        <v>0</v>
      </c>
      <c r="T76" s="32">
        <f t="shared" si="20"/>
        <v>0</v>
      </c>
      <c r="U76" s="32">
        <f t="shared" si="20"/>
        <v>0</v>
      </c>
      <c r="V76" s="32">
        <f t="shared" si="20"/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f t="shared" si="21"/>
        <v>0</v>
      </c>
      <c r="J77" s="13">
        <f t="shared" si="17"/>
        <v>0</v>
      </c>
      <c r="K77" s="13">
        <f t="shared" si="18"/>
        <v>0</v>
      </c>
      <c r="L77" s="13">
        <f t="shared" si="19"/>
        <v>0</v>
      </c>
      <c r="M77" s="27">
        <f t="shared" si="16"/>
        <v>0</v>
      </c>
      <c r="N77" s="27">
        <f t="shared" si="22"/>
        <v>0</v>
      </c>
      <c r="O77" s="27">
        <f t="shared" si="23"/>
        <v>0</v>
      </c>
      <c r="P77" s="27">
        <f t="shared" si="24"/>
        <v>0</v>
      </c>
      <c r="Q77" s="27">
        <f t="shared" si="25"/>
        <v>0</v>
      </c>
      <c r="R77" s="32">
        <f t="shared" si="26"/>
        <v>0</v>
      </c>
      <c r="S77" s="32">
        <f t="shared" si="20"/>
        <v>0</v>
      </c>
      <c r="T77" s="32">
        <f t="shared" si="20"/>
        <v>0</v>
      </c>
      <c r="U77" s="32">
        <f t="shared" si="20"/>
        <v>0</v>
      </c>
      <c r="V77" s="32">
        <f t="shared" si="20"/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f t="shared" si="21"/>
        <v>0</v>
      </c>
      <c r="J78" s="13">
        <f t="shared" si="17"/>
        <v>0</v>
      </c>
      <c r="K78" s="13">
        <f t="shared" si="18"/>
        <v>0</v>
      </c>
      <c r="L78" s="13">
        <f t="shared" si="19"/>
        <v>0</v>
      </c>
      <c r="M78" s="27">
        <f t="shared" si="16"/>
        <v>0</v>
      </c>
      <c r="N78" s="27">
        <f t="shared" si="22"/>
        <v>0</v>
      </c>
      <c r="O78" s="27">
        <f t="shared" si="23"/>
        <v>0</v>
      </c>
      <c r="P78" s="27">
        <f t="shared" si="24"/>
        <v>0</v>
      </c>
      <c r="Q78" s="27">
        <f t="shared" si="25"/>
        <v>0</v>
      </c>
      <c r="R78" s="32">
        <f t="shared" si="26"/>
        <v>0</v>
      </c>
      <c r="S78" s="32">
        <f t="shared" si="20"/>
        <v>0</v>
      </c>
      <c r="T78" s="32">
        <f t="shared" si="20"/>
        <v>0</v>
      </c>
      <c r="U78" s="32">
        <f t="shared" si="20"/>
        <v>0</v>
      </c>
      <c r="V78" s="32">
        <f t="shared" si="20"/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f t="shared" si="21"/>
        <v>0</v>
      </c>
      <c r="J79" s="13">
        <f t="shared" si="17"/>
        <v>0</v>
      </c>
      <c r="K79" s="13">
        <f t="shared" si="18"/>
        <v>0</v>
      </c>
      <c r="L79" s="13">
        <f t="shared" si="19"/>
        <v>0</v>
      </c>
      <c r="M79" s="27">
        <f t="shared" si="16"/>
        <v>0</v>
      </c>
      <c r="N79" s="27">
        <f t="shared" si="22"/>
        <v>0</v>
      </c>
      <c r="O79" s="27">
        <f t="shared" si="23"/>
        <v>0</v>
      </c>
      <c r="P79" s="27">
        <f t="shared" si="24"/>
        <v>0</v>
      </c>
      <c r="Q79" s="27">
        <f t="shared" si="25"/>
        <v>0</v>
      </c>
      <c r="R79" s="32">
        <f t="shared" si="26"/>
        <v>0</v>
      </c>
      <c r="S79" s="32">
        <f t="shared" si="20"/>
        <v>0</v>
      </c>
      <c r="T79" s="32">
        <f t="shared" si="20"/>
        <v>0</v>
      </c>
      <c r="U79" s="32">
        <f t="shared" si="20"/>
        <v>0</v>
      </c>
      <c r="V79" s="32">
        <f t="shared" si="20"/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f t="shared" si="15"/>
        <v>0</v>
      </c>
      <c r="H80" s="43">
        <v>0</v>
      </c>
      <c r="I80" s="43">
        <f t="shared" si="21"/>
        <v>0</v>
      </c>
      <c r="J80" s="13">
        <f t="shared" si="17"/>
        <v>0</v>
      </c>
      <c r="K80" s="13">
        <f t="shared" si="18"/>
        <v>0</v>
      </c>
      <c r="L80" s="13">
        <f t="shared" si="19"/>
        <v>0</v>
      </c>
      <c r="M80" s="27">
        <f t="shared" si="16"/>
        <v>0</v>
      </c>
      <c r="N80" s="27">
        <f t="shared" si="22"/>
        <v>0</v>
      </c>
      <c r="O80" s="27">
        <f t="shared" si="23"/>
        <v>0</v>
      </c>
      <c r="P80" s="27">
        <f t="shared" si="24"/>
        <v>0</v>
      </c>
      <c r="Q80" s="27">
        <f t="shared" si="25"/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f>SUM(C7:C80)</f>
        <v>8397563</v>
      </c>
      <c r="D81" s="37">
        <f>SUM(D7:D80)</f>
        <v>7052450</v>
      </c>
      <c r="E81" s="37">
        <f t="shared" ref="E81" si="27">C81/(C81+D81)</f>
        <v>0.54353112842040974</v>
      </c>
      <c r="F81" s="37">
        <f t="shared" ref="F81" si="28">1-E81</f>
        <v>0.45646887157959026</v>
      </c>
      <c r="G81" s="54">
        <f t="shared" ref="G81:V81" si="29">SUM(G7:G80)</f>
        <v>822585</v>
      </c>
      <c r="H81" s="54">
        <f t="shared" si="29"/>
        <v>10866</v>
      </c>
      <c r="I81" s="54">
        <f t="shared" si="29"/>
        <v>2717</v>
      </c>
      <c r="J81" s="8">
        <f t="shared" si="29"/>
        <v>2717</v>
      </c>
      <c r="K81" s="8">
        <f t="shared" si="29"/>
        <v>2717</v>
      </c>
      <c r="L81" s="8">
        <f t="shared" si="29"/>
        <v>2715</v>
      </c>
      <c r="M81" s="8">
        <f t="shared" si="29"/>
        <v>5690</v>
      </c>
      <c r="N81" s="8">
        <f t="shared" si="29"/>
        <v>1423</v>
      </c>
      <c r="O81" s="8">
        <f t="shared" si="29"/>
        <v>1423</v>
      </c>
      <c r="P81" s="8">
        <f t="shared" si="29"/>
        <v>1423</v>
      </c>
      <c r="Q81" s="8">
        <f t="shared" si="29"/>
        <v>1421</v>
      </c>
      <c r="R81" s="8">
        <f t="shared" si="29"/>
        <v>5176</v>
      </c>
      <c r="S81" s="8">
        <f t="shared" si="29"/>
        <v>1294</v>
      </c>
      <c r="T81" s="8">
        <f t="shared" si="29"/>
        <v>1294</v>
      </c>
      <c r="U81" s="8">
        <f t="shared" si="29"/>
        <v>1294</v>
      </c>
      <c r="V81" s="8">
        <f t="shared" si="29"/>
        <v>1294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L34" sqref="L34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156</v>
      </c>
    </row>
    <row r="3" spans="1:22" ht="15.75" x14ac:dyDescent="0.25">
      <c r="B3" s="20" t="s">
        <v>272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/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/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/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/>
      <c r="I10" s="43">
        <v>0</v>
      </c>
      <c r="J10" s="13">
        <v>0</v>
      </c>
      <c r="K10" s="13">
        <v>0</v>
      </c>
      <c r="L10" s="13">
        <v>0</v>
      </c>
      <c r="M10" s="27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/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/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/>
      <c r="I13" s="43">
        <v>0</v>
      </c>
      <c r="J13" s="13">
        <v>0</v>
      </c>
      <c r="K13" s="13">
        <v>0</v>
      </c>
      <c r="L13" s="13">
        <v>0</v>
      </c>
      <c r="M13" s="27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/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/>
      <c r="I15" s="43">
        <v>0</v>
      </c>
      <c r="J15" s="13">
        <v>0</v>
      </c>
      <c r="K15" s="13">
        <v>0</v>
      </c>
      <c r="L15" s="13">
        <v>0</v>
      </c>
      <c r="M15" s="27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/>
      <c r="I16" s="43">
        <v>0</v>
      </c>
      <c r="J16" s="13">
        <v>0</v>
      </c>
      <c r="K16" s="13">
        <v>0</v>
      </c>
      <c r="L16" s="13">
        <v>0</v>
      </c>
      <c r="M16" s="27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/>
      <c r="I17" s="43">
        <v>0</v>
      </c>
      <c r="J17" s="13">
        <v>0</v>
      </c>
      <c r="K17" s="13">
        <v>0</v>
      </c>
      <c r="L17" s="13">
        <v>0</v>
      </c>
      <c r="M17" s="27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/>
      <c r="I18" s="43">
        <v>0</v>
      </c>
      <c r="J18" s="13">
        <v>0</v>
      </c>
      <c r="K18" s="13">
        <v>0</v>
      </c>
      <c r="L18" s="13">
        <v>0</v>
      </c>
      <c r="M18" s="27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/>
      <c r="I19" s="43">
        <v>0</v>
      </c>
      <c r="J19" s="13">
        <v>0</v>
      </c>
      <c r="K19" s="13">
        <v>0</v>
      </c>
      <c r="L19" s="13">
        <v>0</v>
      </c>
      <c r="M19" s="27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/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/>
      <c r="I21" s="43">
        <v>0</v>
      </c>
      <c r="J21" s="13">
        <v>0</v>
      </c>
      <c r="K21" s="13">
        <v>0</v>
      </c>
      <c r="L21" s="13">
        <v>0</v>
      </c>
      <c r="M21" s="27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/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/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/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/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/>
      <c r="I26" s="43">
        <v>0</v>
      </c>
      <c r="J26" s="13">
        <v>0</v>
      </c>
      <c r="K26" s="13">
        <v>0</v>
      </c>
      <c r="L26" s="13">
        <v>0</v>
      </c>
      <c r="M26" s="27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/>
      <c r="I27" s="43">
        <v>0</v>
      </c>
      <c r="J27" s="13">
        <v>0</v>
      </c>
      <c r="K27" s="13">
        <v>0</v>
      </c>
      <c r="L27" s="13">
        <v>0</v>
      </c>
      <c r="M27" s="27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/>
      <c r="I28" s="43">
        <v>0</v>
      </c>
      <c r="J28" s="13">
        <v>0</v>
      </c>
      <c r="K28" s="13">
        <v>0</v>
      </c>
      <c r="L28" s="13">
        <v>0</v>
      </c>
      <c r="M28" s="27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/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/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/>
      <c r="I31" s="4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/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/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/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/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/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/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/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/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/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/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/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/>
      <c r="I43" s="43">
        <v>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/>
      <c r="I44" s="4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/>
      <c r="I45" s="43">
        <v>0</v>
      </c>
      <c r="J45" s="13">
        <v>0</v>
      </c>
      <c r="K45" s="13">
        <v>0</v>
      </c>
      <c r="L45" s="13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/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/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/>
      <c r="I48" s="43">
        <v>0</v>
      </c>
      <c r="J48" s="13">
        <v>0</v>
      </c>
      <c r="K48" s="13">
        <v>0</v>
      </c>
      <c r="L48" s="13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/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/>
      <c r="I50" s="4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/>
      <c r="I51" s="43">
        <v>0</v>
      </c>
      <c r="J51" s="13">
        <v>0</v>
      </c>
      <c r="K51" s="13">
        <v>0</v>
      </c>
      <c r="L51" s="13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/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/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/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/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/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/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/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/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/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/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/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/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/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/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/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/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/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/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/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/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/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/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/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/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/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/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/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/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757</v>
      </c>
      <c r="I80" s="43">
        <v>189</v>
      </c>
      <c r="J80" s="13">
        <v>189</v>
      </c>
      <c r="K80" s="13">
        <v>189</v>
      </c>
      <c r="L80" s="13">
        <v>190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757</v>
      </c>
      <c r="I81" s="54">
        <v>189</v>
      </c>
      <c r="J81" s="8">
        <v>189</v>
      </c>
      <c r="K81" s="8">
        <v>189</v>
      </c>
      <c r="L81" s="8">
        <v>190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3" activePane="bottomRight" state="frozen"/>
      <selection pane="topRight" activeCell="G1" sqref="G1"/>
      <selection pane="bottomLeft" activeCell="A7" sqref="A7"/>
      <selection pane="bottomRight" activeCell="K89" sqref="K88:K89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42" hidden="1" customWidth="1"/>
    <col min="5" max="5" width="15" style="42" hidden="1" customWidth="1"/>
    <col min="6" max="6" width="13.85546875" style="42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157</v>
      </c>
    </row>
    <row r="3" spans="1:22" ht="15.75" x14ac:dyDescent="0.25">
      <c r="B3" s="20" t="s">
        <v>261</v>
      </c>
      <c r="C3" s="39"/>
      <c r="D3" s="39"/>
      <c r="E3" s="39"/>
      <c r="F3" s="39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57" t="s">
        <v>112</v>
      </c>
      <c r="D4" s="158"/>
      <c r="E4" s="158"/>
      <c r="F4" s="159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44" t="s">
        <v>108</v>
      </c>
      <c r="D5" s="144"/>
      <c r="E5" s="162" t="s">
        <v>109</v>
      </c>
      <c r="F5" s="163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76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52">
        <v>8389</v>
      </c>
      <c r="H7" s="43">
        <v>963</v>
      </c>
      <c r="I7" s="43">
        <v>176</v>
      </c>
      <c r="J7" s="13">
        <v>263</v>
      </c>
      <c r="K7" s="13">
        <v>263</v>
      </c>
      <c r="L7" s="13">
        <v>261</v>
      </c>
      <c r="M7" s="27">
        <v>25</v>
      </c>
      <c r="N7" s="32">
        <v>6</v>
      </c>
      <c r="O7" s="32">
        <v>6</v>
      </c>
      <c r="P7" s="32">
        <v>6</v>
      </c>
      <c r="Q7" s="32">
        <v>7</v>
      </c>
      <c r="R7" s="32">
        <v>938</v>
      </c>
      <c r="S7" s="32">
        <v>170</v>
      </c>
      <c r="T7" s="32">
        <v>257</v>
      </c>
      <c r="U7" s="32">
        <v>257</v>
      </c>
      <c r="V7" s="32">
        <v>254</v>
      </c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52">
        <v>14871</v>
      </c>
      <c r="H8" s="43">
        <v>1743</v>
      </c>
      <c r="I8" s="43">
        <v>316</v>
      </c>
      <c r="J8" s="13">
        <v>475</v>
      </c>
      <c r="K8" s="13">
        <v>475</v>
      </c>
      <c r="L8" s="13">
        <v>477</v>
      </c>
      <c r="M8" s="27">
        <v>127</v>
      </c>
      <c r="N8" s="32">
        <v>32</v>
      </c>
      <c r="O8" s="32">
        <v>32</v>
      </c>
      <c r="P8" s="32">
        <v>32</v>
      </c>
      <c r="Q8" s="32">
        <v>31</v>
      </c>
      <c r="R8" s="32">
        <v>1616</v>
      </c>
      <c r="S8" s="32">
        <v>284</v>
      </c>
      <c r="T8" s="32">
        <v>443</v>
      </c>
      <c r="U8" s="32">
        <v>443</v>
      </c>
      <c r="V8" s="32">
        <v>446</v>
      </c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52">
        <v>17561</v>
      </c>
      <c r="H9" s="43">
        <v>2048</v>
      </c>
      <c r="I9" s="43">
        <v>372</v>
      </c>
      <c r="J9" s="13">
        <v>559</v>
      </c>
      <c r="K9" s="13">
        <v>559</v>
      </c>
      <c r="L9" s="13">
        <v>558</v>
      </c>
      <c r="M9" s="27">
        <v>1993</v>
      </c>
      <c r="N9" s="32">
        <v>498</v>
      </c>
      <c r="O9" s="32">
        <v>498</v>
      </c>
      <c r="P9" s="32">
        <v>498</v>
      </c>
      <c r="Q9" s="32">
        <v>499</v>
      </c>
      <c r="R9" s="32">
        <v>55</v>
      </c>
      <c r="S9" s="32">
        <v>-126</v>
      </c>
      <c r="T9" s="32">
        <v>61</v>
      </c>
      <c r="U9" s="32">
        <v>61</v>
      </c>
      <c r="V9" s="32">
        <v>59</v>
      </c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52">
        <v>12549</v>
      </c>
      <c r="H10" s="43">
        <v>1461</v>
      </c>
      <c r="I10" s="43">
        <v>266</v>
      </c>
      <c r="J10" s="13">
        <v>398</v>
      </c>
      <c r="K10" s="13">
        <v>398</v>
      </c>
      <c r="L10" s="13">
        <v>399</v>
      </c>
      <c r="M10" s="27">
        <v>162</v>
      </c>
      <c r="N10" s="32">
        <v>41</v>
      </c>
      <c r="O10" s="32">
        <v>41</v>
      </c>
      <c r="P10" s="32">
        <v>41</v>
      </c>
      <c r="Q10" s="32">
        <v>39</v>
      </c>
      <c r="R10" s="32">
        <v>1299</v>
      </c>
      <c r="S10" s="32">
        <v>225</v>
      </c>
      <c r="T10" s="32">
        <v>357</v>
      </c>
      <c r="U10" s="32">
        <v>357</v>
      </c>
      <c r="V10" s="32">
        <v>360</v>
      </c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52">
        <v>25205</v>
      </c>
      <c r="H11" s="43">
        <v>2926</v>
      </c>
      <c r="I11" s="43">
        <v>532</v>
      </c>
      <c r="J11" s="13">
        <v>798</v>
      </c>
      <c r="K11" s="13">
        <v>798</v>
      </c>
      <c r="L11" s="13">
        <v>798</v>
      </c>
      <c r="M11" s="27">
        <v>478</v>
      </c>
      <c r="N11" s="32">
        <v>120</v>
      </c>
      <c r="O11" s="32">
        <v>120</v>
      </c>
      <c r="P11" s="32">
        <v>120</v>
      </c>
      <c r="Q11" s="32">
        <v>118</v>
      </c>
      <c r="R11" s="32">
        <v>2448</v>
      </c>
      <c r="S11" s="32">
        <v>412</v>
      </c>
      <c r="T11" s="32">
        <v>678</v>
      </c>
      <c r="U11" s="32">
        <v>678</v>
      </c>
      <c r="V11" s="32">
        <v>680</v>
      </c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52">
        <v>8302</v>
      </c>
      <c r="H12" s="43">
        <v>963</v>
      </c>
      <c r="I12" s="43">
        <v>176</v>
      </c>
      <c r="J12" s="13">
        <v>263</v>
      </c>
      <c r="K12" s="13">
        <v>263</v>
      </c>
      <c r="L12" s="13">
        <v>261</v>
      </c>
      <c r="M12" s="27">
        <v>23</v>
      </c>
      <c r="N12" s="32">
        <v>6</v>
      </c>
      <c r="O12" s="32">
        <v>6</v>
      </c>
      <c r="P12" s="32">
        <v>6</v>
      </c>
      <c r="Q12" s="32">
        <v>5</v>
      </c>
      <c r="R12" s="32">
        <v>940</v>
      </c>
      <c r="S12" s="32">
        <v>170</v>
      </c>
      <c r="T12" s="32">
        <v>257</v>
      </c>
      <c r="U12" s="32">
        <v>257</v>
      </c>
      <c r="V12" s="32">
        <v>256</v>
      </c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52">
        <v>26447</v>
      </c>
      <c r="H13" s="43">
        <v>3094</v>
      </c>
      <c r="I13" s="43">
        <v>562</v>
      </c>
      <c r="J13" s="13">
        <v>844</v>
      </c>
      <c r="K13" s="13">
        <v>844</v>
      </c>
      <c r="L13" s="13">
        <v>844</v>
      </c>
      <c r="M13" s="27">
        <v>1162</v>
      </c>
      <c r="N13" s="32">
        <v>291</v>
      </c>
      <c r="O13" s="32">
        <v>291</v>
      </c>
      <c r="P13" s="32">
        <v>291</v>
      </c>
      <c r="Q13" s="32">
        <v>289</v>
      </c>
      <c r="R13" s="32">
        <v>1932</v>
      </c>
      <c r="S13" s="32">
        <v>271</v>
      </c>
      <c r="T13" s="32">
        <v>553</v>
      </c>
      <c r="U13" s="32">
        <v>553</v>
      </c>
      <c r="V13" s="32">
        <v>555</v>
      </c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52">
        <v>20168</v>
      </c>
      <c r="H14" s="43">
        <v>2368</v>
      </c>
      <c r="I14" s="43">
        <v>430</v>
      </c>
      <c r="J14" s="13">
        <v>646</v>
      </c>
      <c r="K14" s="13">
        <v>646</v>
      </c>
      <c r="L14" s="13">
        <v>646</v>
      </c>
      <c r="M14" s="27">
        <v>119</v>
      </c>
      <c r="N14" s="32">
        <v>30</v>
      </c>
      <c r="O14" s="32">
        <v>30</v>
      </c>
      <c r="P14" s="32">
        <v>30</v>
      </c>
      <c r="Q14" s="32">
        <v>29</v>
      </c>
      <c r="R14" s="32">
        <v>2249</v>
      </c>
      <c r="S14" s="32">
        <v>400</v>
      </c>
      <c r="T14" s="32">
        <v>616</v>
      </c>
      <c r="U14" s="32">
        <v>616</v>
      </c>
      <c r="V14" s="32">
        <v>617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52">
        <v>47349</v>
      </c>
      <c r="H15" s="43">
        <v>5646</v>
      </c>
      <c r="I15" s="43">
        <v>1026</v>
      </c>
      <c r="J15" s="13">
        <v>1540</v>
      </c>
      <c r="K15" s="13">
        <v>1540</v>
      </c>
      <c r="L15" s="13">
        <v>1540</v>
      </c>
      <c r="M15" s="27">
        <v>5066</v>
      </c>
      <c r="N15" s="32">
        <v>1267</v>
      </c>
      <c r="O15" s="32">
        <v>1267</v>
      </c>
      <c r="P15" s="32">
        <v>1267</v>
      </c>
      <c r="Q15" s="32">
        <v>1265</v>
      </c>
      <c r="R15" s="32">
        <v>580</v>
      </c>
      <c r="S15" s="32">
        <v>-241</v>
      </c>
      <c r="T15" s="32">
        <v>273</v>
      </c>
      <c r="U15" s="32">
        <v>273</v>
      </c>
      <c r="V15" s="32">
        <v>275</v>
      </c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52">
        <v>28895</v>
      </c>
      <c r="H16" s="43">
        <v>3387</v>
      </c>
      <c r="I16" s="43">
        <v>616</v>
      </c>
      <c r="J16" s="13">
        <v>924</v>
      </c>
      <c r="K16" s="13">
        <v>924</v>
      </c>
      <c r="L16" s="13">
        <v>923</v>
      </c>
      <c r="M16" s="27">
        <v>294</v>
      </c>
      <c r="N16" s="32">
        <v>74</v>
      </c>
      <c r="O16" s="32">
        <v>74</v>
      </c>
      <c r="P16" s="32">
        <v>74</v>
      </c>
      <c r="Q16" s="32">
        <v>72</v>
      </c>
      <c r="R16" s="32">
        <v>3093</v>
      </c>
      <c r="S16" s="32">
        <v>542</v>
      </c>
      <c r="T16" s="32">
        <v>850</v>
      </c>
      <c r="U16" s="32">
        <v>850</v>
      </c>
      <c r="V16" s="32">
        <v>851</v>
      </c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52">
        <v>13972</v>
      </c>
      <c r="H17" s="43">
        <v>1608</v>
      </c>
      <c r="I17" s="43">
        <v>292</v>
      </c>
      <c r="J17" s="13">
        <v>439</v>
      </c>
      <c r="K17" s="13">
        <v>439</v>
      </c>
      <c r="L17" s="13">
        <v>438</v>
      </c>
      <c r="M17" s="27">
        <v>1536</v>
      </c>
      <c r="N17" s="32">
        <v>384</v>
      </c>
      <c r="O17" s="32">
        <v>384</v>
      </c>
      <c r="P17" s="32">
        <v>384</v>
      </c>
      <c r="Q17" s="32">
        <v>384</v>
      </c>
      <c r="R17" s="32">
        <v>72</v>
      </c>
      <c r="S17" s="32">
        <v>-92</v>
      </c>
      <c r="T17" s="32">
        <v>55</v>
      </c>
      <c r="U17" s="32">
        <v>55</v>
      </c>
      <c r="V17" s="32">
        <v>54</v>
      </c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52">
        <v>15522</v>
      </c>
      <c r="H18" s="43">
        <v>1804</v>
      </c>
      <c r="I18" s="43">
        <v>328</v>
      </c>
      <c r="J18" s="13">
        <v>492</v>
      </c>
      <c r="K18" s="13">
        <v>492</v>
      </c>
      <c r="L18" s="13">
        <v>492</v>
      </c>
      <c r="M18" s="27">
        <v>614</v>
      </c>
      <c r="N18" s="32">
        <v>154</v>
      </c>
      <c r="O18" s="32">
        <v>154</v>
      </c>
      <c r="P18" s="32">
        <v>154</v>
      </c>
      <c r="Q18" s="32">
        <v>152</v>
      </c>
      <c r="R18" s="32">
        <v>1190</v>
      </c>
      <c r="S18" s="32">
        <v>174</v>
      </c>
      <c r="T18" s="32">
        <v>338</v>
      </c>
      <c r="U18" s="32">
        <v>338</v>
      </c>
      <c r="V18" s="32">
        <v>340</v>
      </c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52">
        <v>15206</v>
      </c>
      <c r="H19" s="43">
        <v>1773</v>
      </c>
      <c r="I19" s="43">
        <v>322</v>
      </c>
      <c r="J19" s="13">
        <v>484</v>
      </c>
      <c r="K19" s="13">
        <v>484</v>
      </c>
      <c r="L19" s="13">
        <v>483</v>
      </c>
      <c r="M19" s="27">
        <v>89</v>
      </c>
      <c r="N19" s="32">
        <v>22</v>
      </c>
      <c r="O19" s="32">
        <v>22</v>
      </c>
      <c r="P19" s="32">
        <v>22</v>
      </c>
      <c r="Q19" s="32">
        <v>23</v>
      </c>
      <c r="R19" s="32">
        <v>1684</v>
      </c>
      <c r="S19" s="32">
        <v>300</v>
      </c>
      <c r="T19" s="32">
        <v>462</v>
      </c>
      <c r="U19" s="32">
        <v>462</v>
      </c>
      <c r="V19" s="32">
        <v>460</v>
      </c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52">
        <v>10892</v>
      </c>
      <c r="H20" s="43">
        <v>1263</v>
      </c>
      <c r="I20" s="43">
        <v>230</v>
      </c>
      <c r="J20" s="13">
        <v>344</v>
      </c>
      <c r="K20" s="13">
        <v>344</v>
      </c>
      <c r="L20" s="13">
        <v>345</v>
      </c>
      <c r="M20" s="27">
        <v>17</v>
      </c>
      <c r="N20" s="32">
        <v>4</v>
      </c>
      <c r="O20" s="32">
        <v>4</v>
      </c>
      <c r="P20" s="32">
        <v>4</v>
      </c>
      <c r="Q20" s="32">
        <v>5</v>
      </c>
      <c r="R20" s="32">
        <v>1246</v>
      </c>
      <c r="S20" s="32">
        <v>226</v>
      </c>
      <c r="T20" s="32">
        <v>340</v>
      </c>
      <c r="U20" s="32">
        <v>340</v>
      </c>
      <c r="V20" s="32">
        <v>340</v>
      </c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52">
        <v>17555</v>
      </c>
      <c r="H21" s="43">
        <v>2025</v>
      </c>
      <c r="I21" s="43">
        <v>368</v>
      </c>
      <c r="J21" s="13">
        <v>552</v>
      </c>
      <c r="K21" s="13">
        <v>552</v>
      </c>
      <c r="L21" s="13">
        <v>553</v>
      </c>
      <c r="M21" s="27">
        <v>1865</v>
      </c>
      <c r="N21" s="32">
        <v>466</v>
      </c>
      <c r="O21" s="32">
        <v>466</v>
      </c>
      <c r="P21" s="32">
        <v>466</v>
      </c>
      <c r="Q21" s="32">
        <v>467</v>
      </c>
      <c r="R21" s="32">
        <v>160</v>
      </c>
      <c r="S21" s="32">
        <v>-98</v>
      </c>
      <c r="T21" s="32">
        <v>86</v>
      </c>
      <c r="U21" s="32">
        <v>86</v>
      </c>
      <c r="V21" s="32">
        <v>86</v>
      </c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52">
        <v>10538</v>
      </c>
      <c r="H22" s="43">
        <v>1222</v>
      </c>
      <c r="I22" s="43">
        <v>222</v>
      </c>
      <c r="J22" s="13">
        <v>333</v>
      </c>
      <c r="K22" s="13">
        <v>333</v>
      </c>
      <c r="L22" s="13">
        <v>334</v>
      </c>
      <c r="M22" s="27">
        <v>97</v>
      </c>
      <c r="N22" s="32">
        <v>24</v>
      </c>
      <c r="O22" s="32">
        <v>24</v>
      </c>
      <c r="P22" s="32">
        <v>24</v>
      </c>
      <c r="Q22" s="32">
        <v>25</v>
      </c>
      <c r="R22" s="32">
        <v>1125</v>
      </c>
      <c r="S22" s="32">
        <v>198</v>
      </c>
      <c r="T22" s="32">
        <v>309</v>
      </c>
      <c r="U22" s="32">
        <v>309</v>
      </c>
      <c r="V22" s="32">
        <v>309</v>
      </c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52">
        <v>9618</v>
      </c>
      <c r="H23" s="43">
        <v>1099</v>
      </c>
      <c r="I23" s="43">
        <v>200</v>
      </c>
      <c r="J23" s="13">
        <v>300</v>
      </c>
      <c r="K23" s="13">
        <v>300</v>
      </c>
      <c r="L23" s="13">
        <v>299</v>
      </c>
      <c r="M23" s="27">
        <v>11</v>
      </c>
      <c r="N23" s="32">
        <v>3</v>
      </c>
      <c r="O23" s="32">
        <v>3</v>
      </c>
      <c r="P23" s="32">
        <v>3</v>
      </c>
      <c r="Q23" s="32">
        <v>2</v>
      </c>
      <c r="R23" s="32">
        <v>1088</v>
      </c>
      <c r="S23" s="32">
        <v>197</v>
      </c>
      <c r="T23" s="32">
        <v>297</v>
      </c>
      <c r="U23" s="32">
        <v>297</v>
      </c>
      <c r="V23" s="32">
        <v>297</v>
      </c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52">
        <v>14265</v>
      </c>
      <c r="H24" s="43">
        <v>1663</v>
      </c>
      <c r="I24" s="43">
        <v>302</v>
      </c>
      <c r="J24" s="13">
        <v>454</v>
      </c>
      <c r="K24" s="13">
        <v>454</v>
      </c>
      <c r="L24" s="13">
        <v>453</v>
      </c>
      <c r="M24" s="27">
        <v>137</v>
      </c>
      <c r="N24" s="32">
        <v>34</v>
      </c>
      <c r="O24" s="32">
        <v>34</v>
      </c>
      <c r="P24" s="32">
        <v>34</v>
      </c>
      <c r="Q24" s="32">
        <v>35</v>
      </c>
      <c r="R24" s="32">
        <v>1526</v>
      </c>
      <c r="S24" s="32">
        <v>268</v>
      </c>
      <c r="T24" s="32">
        <v>420</v>
      </c>
      <c r="U24" s="32">
        <v>420</v>
      </c>
      <c r="V24" s="32">
        <v>418</v>
      </c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52">
        <v>5441</v>
      </c>
      <c r="H25" s="43">
        <v>637</v>
      </c>
      <c r="I25" s="43">
        <v>116</v>
      </c>
      <c r="J25" s="13">
        <v>174</v>
      </c>
      <c r="K25" s="13">
        <v>174</v>
      </c>
      <c r="L25" s="13">
        <v>173</v>
      </c>
      <c r="M25" s="27">
        <v>60</v>
      </c>
      <c r="N25" s="32">
        <v>15</v>
      </c>
      <c r="O25" s="32">
        <v>15</v>
      </c>
      <c r="P25" s="32">
        <v>15</v>
      </c>
      <c r="Q25" s="32">
        <v>15</v>
      </c>
      <c r="R25" s="32">
        <v>577</v>
      </c>
      <c r="S25" s="32">
        <v>101</v>
      </c>
      <c r="T25" s="32">
        <v>159</v>
      </c>
      <c r="U25" s="32">
        <v>159</v>
      </c>
      <c r="V25" s="32">
        <v>158</v>
      </c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52">
        <v>24003</v>
      </c>
      <c r="H26" s="43">
        <v>2804</v>
      </c>
      <c r="I26" s="43">
        <v>510</v>
      </c>
      <c r="J26" s="13">
        <v>765</v>
      </c>
      <c r="K26" s="13">
        <v>765</v>
      </c>
      <c r="L26" s="13">
        <v>764</v>
      </c>
      <c r="M26" s="27">
        <v>1135</v>
      </c>
      <c r="N26" s="32">
        <v>284</v>
      </c>
      <c r="O26" s="32">
        <v>284</v>
      </c>
      <c r="P26" s="32">
        <v>284</v>
      </c>
      <c r="Q26" s="32">
        <v>283</v>
      </c>
      <c r="R26" s="32">
        <v>1669</v>
      </c>
      <c r="S26" s="32">
        <v>226</v>
      </c>
      <c r="T26" s="32">
        <v>481</v>
      </c>
      <c r="U26" s="32">
        <v>481</v>
      </c>
      <c r="V26" s="32">
        <v>481</v>
      </c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52">
        <v>14899</v>
      </c>
      <c r="H27" s="43">
        <v>1718</v>
      </c>
      <c r="I27" s="43">
        <v>312</v>
      </c>
      <c r="J27" s="13">
        <v>469</v>
      </c>
      <c r="K27" s="13">
        <v>469</v>
      </c>
      <c r="L27" s="13">
        <v>468</v>
      </c>
      <c r="M27" s="27">
        <v>149</v>
      </c>
      <c r="N27" s="32">
        <v>37</v>
      </c>
      <c r="O27" s="32">
        <v>37</v>
      </c>
      <c r="P27" s="32">
        <v>37</v>
      </c>
      <c r="Q27" s="32">
        <v>38</v>
      </c>
      <c r="R27" s="32">
        <v>1569</v>
      </c>
      <c r="S27" s="32">
        <v>275</v>
      </c>
      <c r="T27" s="32">
        <v>432</v>
      </c>
      <c r="U27" s="32">
        <v>432</v>
      </c>
      <c r="V27" s="32">
        <v>430</v>
      </c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52">
        <v>25305</v>
      </c>
      <c r="H28" s="43">
        <v>2955</v>
      </c>
      <c r="I28" s="43">
        <v>538</v>
      </c>
      <c r="J28" s="13">
        <v>806</v>
      </c>
      <c r="K28" s="13">
        <v>806</v>
      </c>
      <c r="L28" s="13">
        <v>805</v>
      </c>
      <c r="M28" s="27">
        <v>529</v>
      </c>
      <c r="N28" s="32">
        <v>132</v>
      </c>
      <c r="O28" s="32">
        <v>132</v>
      </c>
      <c r="P28" s="32">
        <v>132</v>
      </c>
      <c r="Q28" s="32">
        <v>133</v>
      </c>
      <c r="R28" s="32">
        <v>2426</v>
      </c>
      <c r="S28" s="32">
        <v>406</v>
      </c>
      <c r="T28" s="32">
        <v>674</v>
      </c>
      <c r="U28" s="32">
        <v>674</v>
      </c>
      <c r="V28" s="32">
        <v>672</v>
      </c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52">
        <v>18274</v>
      </c>
      <c r="H29" s="43">
        <v>2136</v>
      </c>
      <c r="I29" s="43">
        <v>388</v>
      </c>
      <c r="J29" s="13">
        <v>583</v>
      </c>
      <c r="K29" s="13">
        <v>583</v>
      </c>
      <c r="L29" s="13">
        <v>582</v>
      </c>
      <c r="M29" s="27">
        <v>149</v>
      </c>
      <c r="N29" s="32">
        <v>37</v>
      </c>
      <c r="O29" s="32">
        <v>37</v>
      </c>
      <c r="P29" s="32">
        <v>37</v>
      </c>
      <c r="Q29" s="32">
        <v>38</v>
      </c>
      <c r="R29" s="32">
        <v>1987</v>
      </c>
      <c r="S29" s="32">
        <v>351</v>
      </c>
      <c r="T29" s="32">
        <v>546</v>
      </c>
      <c r="U29" s="32">
        <v>546</v>
      </c>
      <c r="V29" s="32">
        <v>544</v>
      </c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52">
        <v>18051</v>
      </c>
      <c r="H30" s="43">
        <v>2106</v>
      </c>
      <c r="I30" s="43">
        <v>382</v>
      </c>
      <c r="J30" s="13">
        <v>574</v>
      </c>
      <c r="K30" s="13">
        <v>574</v>
      </c>
      <c r="L30" s="13">
        <v>576</v>
      </c>
      <c r="M30" s="27">
        <v>272</v>
      </c>
      <c r="N30" s="32">
        <v>68</v>
      </c>
      <c r="O30" s="32">
        <v>68</v>
      </c>
      <c r="P30" s="32">
        <v>68</v>
      </c>
      <c r="Q30" s="32">
        <v>68</v>
      </c>
      <c r="R30" s="32">
        <v>1834</v>
      </c>
      <c r="S30" s="32">
        <v>314</v>
      </c>
      <c r="T30" s="32">
        <v>506</v>
      </c>
      <c r="U30" s="32">
        <v>506</v>
      </c>
      <c r="V30" s="32">
        <v>508</v>
      </c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52"/>
      <c r="H31" s="43">
        <v>3930</v>
      </c>
      <c r="I31" s="43">
        <v>3930</v>
      </c>
      <c r="J31" s="13">
        <v>0</v>
      </c>
      <c r="K31" s="13">
        <v>0</v>
      </c>
      <c r="L31" s="13">
        <v>0</v>
      </c>
      <c r="M31" s="27">
        <v>2109</v>
      </c>
      <c r="N31" s="27">
        <v>2109</v>
      </c>
      <c r="O31" s="27"/>
      <c r="P31" s="27"/>
      <c r="Q31" s="27"/>
      <c r="R31" s="32">
        <v>1821</v>
      </c>
      <c r="S31" s="32">
        <v>1821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52"/>
      <c r="H32" s="43">
        <v>0</v>
      </c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52"/>
      <c r="H33" s="43">
        <v>0</v>
      </c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52"/>
      <c r="H34" s="43">
        <v>0</v>
      </c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52"/>
      <c r="H35" s="43">
        <v>0</v>
      </c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52"/>
      <c r="H36" s="43">
        <v>0</v>
      </c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52"/>
      <c r="H37" s="43">
        <v>1964</v>
      </c>
      <c r="I37" s="43">
        <v>1964</v>
      </c>
      <c r="J37" s="13">
        <v>0</v>
      </c>
      <c r="K37" s="13">
        <v>0</v>
      </c>
      <c r="L37" s="13">
        <v>0</v>
      </c>
      <c r="M37" s="27">
        <v>1054</v>
      </c>
      <c r="N37" s="27">
        <v>1054</v>
      </c>
      <c r="O37" s="27">
        <v>0</v>
      </c>
      <c r="P37" s="27">
        <v>0</v>
      </c>
      <c r="Q37" s="27">
        <v>0</v>
      </c>
      <c r="R37" s="32">
        <v>910</v>
      </c>
      <c r="S37" s="32">
        <v>910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52"/>
      <c r="H39" s="43">
        <v>0</v>
      </c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52"/>
      <c r="H40" s="43">
        <v>0</v>
      </c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52"/>
      <c r="H41" s="43">
        <v>0</v>
      </c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52">
        <v>27384</v>
      </c>
      <c r="H42" s="43">
        <v>0</v>
      </c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52">
        <v>70526</v>
      </c>
      <c r="H43" s="43">
        <v>8442</v>
      </c>
      <c r="I43" s="43">
        <v>1534</v>
      </c>
      <c r="J43" s="13">
        <v>2302</v>
      </c>
      <c r="K43" s="13">
        <v>2302</v>
      </c>
      <c r="L43" s="13">
        <v>2304</v>
      </c>
      <c r="M43" s="27">
        <v>7205</v>
      </c>
      <c r="N43" s="27">
        <v>1801</v>
      </c>
      <c r="O43" s="27">
        <v>1801</v>
      </c>
      <c r="P43" s="27">
        <v>1801</v>
      </c>
      <c r="Q43" s="27">
        <v>1802</v>
      </c>
      <c r="R43" s="32">
        <v>1237</v>
      </c>
      <c r="S43" s="32">
        <v>-267</v>
      </c>
      <c r="T43" s="32">
        <v>501</v>
      </c>
      <c r="U43" s="32">
        <v>501</v>
      </c>
      <c r="V43" s="32">
        <v>502</v>
      </c>
    </row>
    <row r="44" spans="1:22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52">
        <v>112028</v>
      </c>
      <c r="H44" s="43">
        <v>19527</v>
      </c>
      <c r="I44" s="43">
        <v>5928</v>
      </c>
      <c r="J44" s="13">
        <v>4533</v>
      </c>
      <c r="K44" s="13">
        <v>4533</v>
      </c>
      <c r="L44" s="13">
        <v>4533</v>
      </c>
      <c r="M44" s="27">
        <v>16461</v>
      </c>
      <c r="N44" s="27">
        <v>4115</v>
      </c>
      <c r="O44" s="27">
        <v>4115</v>
      </c>
      <c r="P44" s="27">
        <v>4115</v>
      </c>
      <c r="Q44" s="27">
        <v>4116</v>
      </c>
      <c r="R44" s="32">
        <v>3066</v>
      </c>
      <c r="S44" s="32">
        <v>1813</v>
      </c>
      <c r="T44" s="32">
        <v>418</v>
      </c>
      <c r="U44" s="32">
        <v>418</v>
      </c>
      <c r="V44" s="32">
        <v>417</v>
      </c>
    </row>
    <row r="45" spans="1:22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52">
        <v>113051</v>
      </c>
      <c r="H45" s="43">
        <v>13295</v>
      </c>
      <c r="I45" s="43">
        <v>2418</v>
      </c>
      <c r="J45" s="13">
        <v>3626</v>
      </c>
      <c r="K45" s="13">
        <v>3626</v>
      </c>
      <c r="L45" s="13">
        <v>3625</v>
      </c>
      <c r="M45" s="27">
        <v>10831</v>
      </c>
      <c r="N45" s="27">
        <v>2708</v>
      </c>
      <c r="O45" s="27">
        <v>2708</v>
      </c>
      <c r="P45" s="27">
        <v>2708</v>
      </c>
      <c r="Q45" s="27">
        <v>2707</v>
      </c>
      <c r="R45" s="32">
        <v>2464</v>
      </c>
      <c r="S45" s="32">
        <v>-290</v>
      </c>
      <c r="T45" s="32">
        <v>918</v>
      </c>
      <c r="U45" s="32">
        <v>918</v>
      </c>
      <c r="V45" s="32">
        <v>918</v>
      </c>
    </row>
    <row r="46" spans="1:22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64">
        <v>346290</v>
      </c>
      <c r="D47" s="64">
        <v>301652</v>
      </c>
      <c r="E47" s="37">
        <v>0.53444598436279789</v>
      </c>
      <c r="F47" s="37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52">
        <v>14220</v>
      </c>
      <c r="H48" s="43">
        <v>1680</v>
      </c>
      <c r="I48" s="43">
        <v>306</v>
      </c>
      <c r="J48" s="13">
        <v>458</v>
      </c>
      <c r="K48" s="13">
        <v>458</v>
      </c>
      <c r="L48" s="13">
        <v>458</v>
      </c>
      <c r="M48" s="27">
        <v>729</v>
      </c>
      <c r="N48" s="27">
        <v>182</v>
      </c>
      <c r="O48" s="27">
        <v>182</v>
      </c>
      <c r="P48" s="27">
        <v>182</v>
      </c>
      <c r="Q48" s="27">
        <v>183</v>
      </c>
      <c r="R48" s="32">
        <v>951</v>
      </c>
      <c r="S48" s="32">
        <v>124</v>
      </c>
      <c r="T48" s="32">
        <v>276</v>
      </c>
      <c r="U48" s="32">
        <v>276</v>
      </c>
      <c r="V48" s="32">
        <v>275</v>
      </c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52"/>
      <c r="H49" s="43">
        <v>0</v>
      </c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52">
        <v>53774</v>
      </c>
      <c r="H50" s="43">
        <v>6373</v>
      </c>
      <c r="I50" s="43">
        <v>1158</v>
      </c>
      <c r="J50" s="13">
        <v>1738</v>
      </c>
      <c r="K50" s="13">
        <v>1738</v>
      </c>
      <c r="L50" s="13">
        <v>1739</v>
      </c>
      <c r="M50" s="27">
        <v>2811</v>
      </c>
      <c r="N50" s="27">
        <v>703</v>
      </c>
      <c r="O50" s="27">
        <v>703</v>
      </c>
      <c r="P50" s="27">
        <v>703</v>
      </c>
      <c r="Q50" s="27">
        <v>702</v>
      </c>
      <c r="R50" s="32">
        <v>3562</v>
      </c>
      <c r="S50" s="32">
        <v>455</v>
      </c>
      <c r="T50" s="32">
        <v>1035</v>
      </c>
      <c r="U50" s="32">
        <v>1035</v>
      </c>
      <c r="V50" s="32">
        <v>1037</v>
      </c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52">
        <v>8325</v>
      </c>
      <c r="H51" s="43">
        <v>980</v>
      </c>
      <c r="I51" s="43">
        <v>178</v>
      </c>
      <c r="J51" s="13">
        <v>267</v>
      </c>
      <c r="K51" s="13">
        <v>267</v>
      </c>
      <c r="L51" s="13">
        <v>268</v>
      </c>
      <c r="M51" s="27">
        <v>839</v>
      </c>
      <c r="N51" s="27">
        <v>210</v>
      </c>
      <c r="O51" s="27">
        <v>210</v>
      </c>
      <c r="P51" s="27">
        <v>210</v>
      </c>
      <c r="Q51" s="27">
        <v>209</v>
      </c>
      <c r="R51" s="32">
        <v>141</v>
      </c>
      <c r="S51" s="32">
        <v>-32</v>
      </c>
      <c r="T51" s="32">
        <v>57</v>
      </c>
      <c r="U51" s="32">
        <v>57</v>
      </c>
      <c r="V51" s="32">
        <v>59</v>
      </c>
    </row>
    <row r="52" spans="1:22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52"/>
      <c r="H52" s="43">
        <v>0</v>
      </c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52"/>
      <c r="H53" s="43">
        <v>0</v>
      </c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52"/>
      <c r="H58" s="43">
        <v>0</v>
      </c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64"/>
      <c r="D64" s="64"/>
      <c r="E64" s="37"/>
      <c r="F64" s="37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64"/>
      <c r="D71" s="64"/>
      <c r="E71" s="37"/>
      <c r="F71" s="37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64"/>
      <c r="D72" s="64"/>
      <c r="E72" s="37"/>
      <c r="F72" s="37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64"/>
      <c r="D73" s="64"/>
      <c r="E73" s="37"/>
      <c r="F73" s="37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64"/>
      <c r="D74" s="64"/>
      <c r="E74" s="37"/>
      <c r="F74" s="37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64"/>
      <c r="D75" s="64"/>
      <c r="E75" s="37"/>
      <c r="F75" s="37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64"/>
      <c r="D76" s="64"/>
      <c r="E76" s="37"/>
      <c r="F76" s="37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64"/>
      <c r="D77" s="64"/>
      <c r="E77" s="37"/>
      <c r="F77" s="37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64"/>
      <c r="D78" s="64"/>
      <c r="E78" s="37"/>
      <c r="F78" s="37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64"/>
      <c r="D79" s="64"/>
      <c r="E79" s="37"/>
      <c r="F79" s="37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64"/>
      <c r="D80" s="64"/>
      <c r="E80" s="37"/>
      <c r="F80" s="37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37">
        <v>8397563</v>
      </c>
      <c r="D81" s="37">
        <v>7052450</v>
      </c>
      <c r="E81" s="37">
        <v>0.54353112842040974</v>
      </c>
      <c r="F81" s="37">
        <v>0.45646887157959026</v>
      </c>
      <c r="G81" s="54">
        <v>822585</v>
      </c>
      <c r="H81" s="54">
        <v>105603</v>
      </c>
      <c r="I81" s="54">
        <v>26398</v>
      </c>
      <c r="J81" s="8">
        <v>26403</v>
      </c>
      <c r="K81" s="8">
        <v>26403</v>
      </c>
      <c r="L81" s="8">
        <v>26399</v>
      </c>
      <c r="M81" s="8">
        <v>58148</v>
      </c>
      <c r="N81" s="8">
        <v>16911</v>
      </c>
      <c r="O81" s="8">
        <v>13748</v>
      </c>
      <c r="P81" s="8">
        <v>13748</v>
      </c>
      <c r="Q81" s="8">
        <v>13741</v>
      </c>
      <c r="R81" s="8">
        <v>47455</v>
      </c>
      <c r="S81" s="8">
        <v>9487</v>
      </c>
      <c r="T81" s="8">
        <v>12655</v>
      </c>
      <c r="U81" s="8">
        <v>12655</v>
      </c>
      <c r="V81" s="8">
        <v>12658</v>
      </c>
    </row>
    <row r="82" spans="1:22" x14ac:dyDescent="0.2">
      <c r="H82" s="57"/>
      <c r="R82" s="10"/>
    </row>
    <row r="83" spans="1:22" x14ac:dyDescent="0.2">
      <c r="C83" s="58"/>
      <c r="D83" s="58"/>
      <c r="E83" s="58"/>
      <c r="F83" s="58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43" activePane="bottomRight" state="frozen"/>
      <selection pane="topRight" activeCell="G1" sqref="G1"/>
      <selection pane="bottomLeft" activeCell="A7" sqref="A7"/>
      <selection pane="bottomRight" activeCell="J51" sqref="J50:J51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266</v>
      </c>
    </row>
    <row r="3" spans="1:22" ht="15.75" x14ac:dyDescent="0.25">
      <c r="B3" s="20" t="s">
        <v>159</v>
      </c>
      <c r="C3" s="71"/>
      <c r="D3" s="71"/>
      <c r="E3" s="71"/>
      <c r="F3" s="71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124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124</v>
      </c>
      <c r="N5" s="166" t="s">
        <v>64</v>
      </c>
      <c r="O5" s="167"/>
      <c r="P5" s="167"/>
      <c r="Q5" s="168"/>
      <c r="R5" s="176" t="s">
        <v>124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>
        <v>14359</v>
      </c>
      <c r="I7" s="43">
        <v>3590</v>
      </c>
      <c r="J7" s="13">
        <v>3590</v>
      </c>
      <c r="K7" s="13">
        <v>3590</v>
      </c>
      <c r="L7" s="13">
        <v>3589</v>
      </c>
      <c r="M7" s="27">
        <v>380</v>
      </c>
      <c r="N7" s="32">
        <v>95</v>
      </c>
      <c r="O7" s="32">
        <v>95</v>
      </c>
      <c r="P7" s="32">
        <v>95</v>
      </c>
      <c r="Q7" s="32">
        <v>95</v>
      </c>
      <c r="R7" s="32">
        <v>13979</v>
      </c>
      <c r="S7" s="32">
        <v>3495</v>
      </c>
      <c r="T7" s="32">
        <v>3495</v>
      </c>
      <c r="U7" s="32">
        <v>3495</v>
      </c>
      <c r="V7" s="32">
        <v>3494</v>
      </c>
    </row>
    <row r="8" spans="1:22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>
        <v>25904</v>
      </c>
      <c r="I8" s="43">
        <v>6476</v>
      </c>
      <c r="J8" s="13">
        <v>6476</v>
      </c>
      <c r="K8" s="13">
        <v>6476</v>
      </c>
      <c r="L8" s="13">
        <v>6476</v>
      </c>
      <c r="M8" s="27">
        <v>1885</v>
      </c>
      <c r="N8" s="32">
        <v>471</v>
      </c>
      <c r="O8" s="32">
        <v>471</v>
      </c>
      <c r="P8" s="32">
        <v>471</v>
      </c>
      <c r="Q8" s="32">
        <v>472</v>
      </c>
      <c r="R8" s="32">
        <v>24019</v>
      </c>
      <c r="S8" s="32">
        <v>6005</v>
      </c>
      <c r="T8" s="32">
        <v>6005</v>
      </c>
      <c r="U8" s="32">
        <v>6005</v>
      </c>
      <c r="V8" s="32">
        <v>6004</v>
      </c>
    </row>
    <row r="9" spans="1:22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>
        <v>29418</v>
      </c>
      <c r="I9" s="43">
        <v>6605</v>
      </c>
      <c r="J9" s="13">
        <v>7605</v>
      </c>
      <c r="K9" s="13">
        <v>7605</v>
      </c>
      <c r="L9" s="13">
        <v>7603</v>
      </c>
      <c r="M9" s="27">
        <v>28624</v>
      </c>
      <c r="N9" s="32">
        <v>7156</v>
      </c>
      <c r="O9" s="32">
        <v>7156</v>
      </c>
      <c r="P9" s="32">
        <v>7156</v>
      </c>
      <c r="Q9" s="32">
        <v>7156</v>
      </c>
      <c r="R9" s="32">
        <v>794</v>
      </c>
      <c r="S9" s="32">
        <v>-551</v>
      </c>
      <c r="T9" s="32">
        <v>449</v>
      </c>
      <c r="U9" s="32">
        <v>449</v>
      </c>
      <c r="V9" s="32">
        <v>447</v>
      </c>
    </row>
    <row r="10" spans="1:22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>
        <v>21666</v>
      </c>
      <c r="I10" s="43">
        <v>5417</v>
      </c>
      <c r="J10" s="13">
        <v>5417</v>
      </c>
      <c r="K10" s="13">
        <v>5417</v>
      </c>
      <c r="L10" s="13">
        <v>5415</v>
      </c>
      <c r="M10" s="27">
        <v>2400</v>
      </c>
      <c r="N10" s="32">
        <v>600</v>
      </c>
      <c r="O10" s="32">
        <v>600</v>
      </c>
      <c r="P10" s="32">
        <v>600</v>
      </c>
      <c r="Q10" s="32">
        <v>600</v>
      </c>
      <c r="R10" s="32">
        <v>19266</v>
      </c>
      <c r="S10" s="32">
        <v>4817</v>
      </c>
      <c r="T10" s="32">
        <v>4817</v>
      </c>
      <c r="U10" s="32">
        <v>4817</v>
      </c>
      <c r="V10" s="32">
        <v>4815</v>
      </c>
    </row>
    <row r="11" spans="1:22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>
        <v>42594</v>
      </c>
      <c r="I11" s="43">
        <v>9899</v>
      </c>
      <c r="J11" s="13">
        <v>10899</v>
      </c>
      <c r="K11" s="13">
        <v>10899</v>
      </c>
      <c r="L11" s="13">
        <v>10897</v>
      </c>
      <c r="M11" s="27">
        <v>6952</v>
      </c>
      <c r="N11" s="32">
        <v>1738</v>
      </c>
      <c r="O11" s="32">
        <v>1738</v>
      </c>
      <c r="P11" s="32">
        <v>1738</v>
      </c>
      <c r="Q11" s="32">
        <v>1738</v>
      </c>
      <c r="R11" s="32">
        <v>35642</v>
      </c>
      <c r="S11" s="32">
        <v>8161</v>
      </c>
      <c r="T11" s="32">
        <v>9161</v>
      </c>
      <c r="U11" s="32">
        <v>9161</v>
      </c>
      <c r="V11" s="32">
        <v>9159</v>
      </c>
    </row>
    <row r="12" spans="1:22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>
        <v>14320</v>
      </c>
      <c r="I12" s="43">
        <v>3580</v>
      </c>
      <c r="J12" s="13">
        <v>3580</v>
      </c>
      <c r="K12" s="13">
        <v>3580</v>
      </c>
      <c r="L12" s="13">
        <v>3580</v>
      </c>
      <c r="M12" s="27">
        <v>335</v>
      </c>
      <c r="N12" s="32">
        <v>84</v>
      </c>
      <c r="O12" s="32">
        <v>84</v>
      </c>
      <c r="P12" s="32">
        <v>84</v>
      </c>
      <c r="Q12" s="32">
        <v>83</v>
      </c>
      <c r="R12" s="32">
        <v>13985</v>
      </c>
      <c r="S12" s="32">
        <v>3496</v>
      </c>
      <c r="T12" s="32">
        <v>3496</v>
      </c>
      <c r="U12" s="32">
        <v>3496</v>
      </c>
      <c r="V12" s="32">
        <v>3497</v>
      </c>
    </row>
    <row r="13" spans="1:22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>
        <v>43947</v>
      </c>
      <c r="I13" s="43">
        <v>9487</v>
      </c>
      <c r="J13" s="13">
        <v>11487</v>
      </c>
      <c r="K13" s="13">
        <v>11487</v>
      </c>
      <c r="L13" s="13">
        <v>11486</v>
      </c>
      <c r="M13" s="27">
        <v>16502</v>
      </c>
      <c r="N13" s="32">
        <v>4126</v>
      </c>
      <c r="O13" s="32">
        <v>4126</v>
      </c>
      <c r="P13" s="32">
        <v>4126</v>
      </c>
      <c r="Q13" s="32">
        <v>4124</v>
      </c>
      <c r="R13" s="32">
        <v>27445</v>
      </c>
      <c r="S13" s="32">
        <v>5361</v>
      </c>
      <c r="T13" s="32">
        <v>7361</v>
      </c>
      <c r="U13" s="32">
        <v>7361</v>
      </c>
      <c r="V13" s="32">
        <v>7362</v>
      </c>
    </row>
    <row r="14" spans="1:22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>
        <v>34036</v>
      </c>
      <c r="I14" s="43">
        <v>7759</v>
      </c>
      <c r="J14" s="13">
        <v>8759</v>
      </c>
      <c r="K14" s="13">
        <v>8759</v>
      </c>
      <c r="L14" s="13">
        <v>8759</v>
      </c>
      <c r="M14" s="27">
        <v>1716</v>
      </c>
      <c r="N14" s="32">
        <v>429</v>
      </c>
      <c r="O14" s="32">
        <v>429</v>
      </c>
      <c r="P14" s="32">
        <v>429</v>
      </c>
      <c r="Q14" s="32">
        <v>429</v>
      </c>
      <c r="R14" s="32">
        <v>32320</v>
      </c>
      <c r="S14" s="32">
        <v>7330</v>
      </c>
      <c r="T14" s="32">
        <v>8330</v>
      </c>
      <c r="U14" s="32">
        <v>8330</v>
      </c>
      <c r="V14" s="32">
        <v>8330</v>
      </c>
    </row>
    <row r="15" spans="1:22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>
        <v>83713</v>
      </c>
      <c r="I15" s="43">
        <v>20928</v>
      </c>
      <c r="J15" s="13">
        <v>20928</v>
      </c>
      <c r="K15" s="13">
        <v>20928</v>
      </c>
      <c r="L15" s="13">
        <v>20929</v>
      </c>
      <c r="M15" s="27">
        <v>75117</v>
      </c>
      <c r="N15" s="32">
        <v>18779</v>
      </c>
      <c r="O15" s="32">
        <v>18779</v>
      </c>
      <c r="P15" s="32">
        <v>18779</v>
      </c>
      <c r="Q15" s="32">
        <v>18780</v>
      </c>
      <c r="R15" s="32">
        <v>8596</v>
      </c>
      <c r="S15" s="32">
        <v>2149</v>
      </c>
      <c r="T15" s="32">
        <v>2149</v>
      </c>
      <c r="U15" s="32">
        <v>2149</v>
      </c>
      <c r="V15" s="32">
        <v>2149</v>
      </c>
    </row>
    <row r="16" spans="1:22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>
        <v>50210</v>
      </c>
      <c r="I16" s="43">
        <v>12553</v>
      </c>
      <c r="J16" s="13">
        <v>12553</v>
      </c>
      <c r="K16" s="13">
        <v>12553</v>
      </c>
      <c r="L16" s="13">
        <v>12551</v>
      </c>
      <c r="M16" s="27">
        <v>4351</v>
      </c>
      <c r="N16" s="32">
        <v>1088</v>
      </c>
      <c r="O16" s="32">
        <v>1088</v>
      </c>
      <c r="P16" s="32">
        <v>1088</v>
      </c>
      <c r="Q16" s="32">
        <v>1087</v>
      </c>
      <c r="R16" s="32">
        <v>45859</v>
      </c>
      <c r="S16" s="32">
        <v>11465</v>
      </c>
      <c r="T16" s="32">
        <v>11465</v>
      </c>
      <c r="U16" s="32">
        <v>11465</v>
      </c>
      <c r="V16" s="32">
        <v>11464</v>
      </c>
    </row>
    <row r="17" spans="1:22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>
        <v>23941</v>
      </c>
      <c r="I17" s="43">
        <v>5985</v>
      </c>
      <c r="J17" s="13">
        <v>5985</v>
      </c>
      <c r="K17" s="13">
        <v>5985</v>
      </c>
      <c r="L17" s="13">
        <v>5986</v>
      </c>
      <c r="M17" s="27">
        <v>22873</v>
      </c>
      <c r="N17" s="32">
        <v>5718</v>
      </c>
      <c r="O17" s="32">
        <v>5718</v>
      </c>
      <c r="P17" s="32">
        <v>5718</v>
      </c>
      <c r="Q17" s="32">
        <v>5719</v>
      </c>
      <c r="R17" s="32">
        <v>1068</v>
      </c>
      <c r="S17" s="32">
        <v>267</v>
      </c>
      <c r="T17" s="32">
        <v>267</v>
      </c>
      <c r="U17" s="32">
        <v>267</v>
      </c>
      <c r="V17" s="32">
        <v>267</v>
      </c>
    </row>
    <row r="18" spans="1:22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>
        <v>26764</v>
      </c>
      <c r="I18" s="43">
        <v>6691</v>
      </c>
      <c r="J18" s="13">
        <v>6691</v>
      </c>
      <c r="K18" s="13">
        <v>6691</v>
      </c>
      <c r="L18" s="13">
        <v>6691</v>
      </c>
      <c r="M18" s="27">
        <v>9106</v>
      </c>
      <c r="N18" s="32">
        <v>2277</v>
      </c>
      <c r="O18" s="32">
        <v>2277</v>
      </c>
      <c r="P18" s="32">
        <v>2277</v>
      </c>
      <c r="Q18" s="32">
        <v>2275</v>
      </c>
      <c r="R18" s="32">
        <v>17658</v>
      </c>
      <c r="S18" s="32">
        <v>4414</v>
      </c>
      <c r="T18" s="32">
        <v>4414</v>
      </c>
      <c r="U18" s="32">
        <v>4414</v>
      </c>
      <c r="V18" s="32">
        <v>4416</v>
      </c>
    </row>
    <row r="19" spans="1:22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>
        <v>26371</v>
      </c>
      <c r="I19" s="43">
        <v>6593</v>
      </c>
      <c r="J19" s="13">
        <v>6593</v>
      </c>
      <c r="K19" s="13">
        <v>6593</v>
      </c>
      <c r="L19" s="13">
        <v>6592</v>
      </c>
      <c r="M19" s="27">
        <v>1327</v>
      </c>
      <c r="N19" s="32">
        <v>332</v>
      </c>
      <c r="O19" s="32">
        <v>332</v>
      </c>
      <c r="P19" s="32">
        <v>332</v>
      </c>
      <c r="Q19" s="32">
        <v>331</v>
      </c>
      <c r="R19" s="32">
        <v>25044</v>
      </c>
      <c r="S19" s="32">
        <v>6261</v>
      </c>
      <c r="T19" s="32">
        <v>6261</v>
      </c>
      <c r="U19" s="32">
        <v>6261</v>
      </c>
      <c r="V19" s="32">
        <v>6261</v>
      </c>
    </row>
    <row r="20" spans="1:22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>
        <v>18770</v>
      </c>
      <c r="I20" s="43">
        <v>4693</v>
      </c>
      <c r="J20" s="13">
        <v>4693</v>
      </c>
      <c r="K20" s="13">
        <v>4693</v>
      </c>
      <c r="L20" s="13">
        <v>4691</v>
      </c>
      <c r="M20" s="27">
        <v>252</v>
      </c>
      <c r="N20" s="32">
        <v>63</v>
      </c>
      <c r="O20" s="32">
        <v>63</v>
      </c>
      <c r="P20" s="32">
        <v>63</v>
      </c>
      <c r="Q20" s="32">
        <v>63</v>
      </c>
      <c r="R20" s="32">
        <v>18518</v>
      </c>
      <c r="S20" s="32">
        <v>4630</v>
      </c>
      <c r="T20" s="32">
        <v>4630</v>
      </c>
      <c r="U20" s="32">
        <v>4630</v>
      </c>
      <c r="V20" s="32">
        <v>4628</v>
      </c>
    </row>
    <row r="21" spans="1:22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>
        <v>30089</v>
      </c>
      <c r="I21" s="43">
        <v>7522</v>
      </c>
      <c r="J21" s="13">
        <v>7522</v>
      </c>
      <c r="K21" s="13">
        <v>7522</v>
      </c>
      <c r="L21" s="13">
        <v>7523</v>
      </c>
      <c r="M21" s="27">
        <v>27713</v>
      </c>
      <c r="N21" s="32">
        <v>6928</v>
      </c>
      <c r="O21" s="32">
        <v>6928</v>
      </c>
      <c r="P21" s="32">
        <v>6928</v>
      </c>
      <c r="Q21" s="32">
        <v>6929</v>
      </c>
      <c r="R21" s="32">
        <v>2376</v>
      </c>
      <c r="S21" s="32">
        <v>594</v>
      </c>
      <c r="T21" s="32">
        <v>594</v>
      </c>
      <c r="U21" s="32">
        <v>594</v>
      </c>
      <c r="V21" s="32">
        <v>594</v>
      </c>
    </row>
    <row r="22" spans="1:22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>
        <v>18161</v>
      </c>
      <c r="I22" s="43">
        <v>4540</v>
      </c>
      <c r="J22" s="13">
        <v>4540</v>
      </c>
      <c r="K22" s="13">
        <v>4540</v>
      </c>
      <c r="L22" s="13">
        <v>4541</v>
      </c>
      <c r="M22" s="27">
        <v>1436</v>
      </c>
      <c r="N22" s="32">
        <v>359</v>
      </c>
      <c r="O22" s="32">
        <v>359</v>
      </c>
      <c r="P22" s="32">
        <v>359</v>
      </c>
      <c r="Q22" s="32">
        <v>359</v>
      </c>
      <c r="R22" s="32">
        <v>16725</v>
      </c>
      <c r="S22" s="32">
        <v>4181</v>
      </c>
      <c r="T22" s="32">
        <v>4181</v>
      </c>
      <c r="U22" s="32">
        <v>4181</v>
      </c>
      <c r="V22" s="32">
        <v>4182</v>
      </c>
    </row>
    <row r="23" spans="1:22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>
        <v>16419</v>
      </c>
      <c r="I23" s="43">
        <v>4105</v>
      </c>
      <c r="J23" s="13">
        <v>4105</v>
      </c>
      <c r="K23" s="13">
        <v>4105</v>
      </c>
      <c r="L23" s="13">
        <v>4104</v>
      </c>
      <c r="M23" s="27">
        <v>159</v>
      </c>
      <c r="N23" s="32">
        <v>40</v>
      </c>
      <c r="O23" s="32">
        <v>40</v>
      </c>
      <c r="P23" s="32">
        <v>40</v>
      </c>
      <c r="Q23" s="32">
        <v>39</v>
      </c>
      <c r="R23" s="32">
        <v>16260</v>
      </c>
      <c r="S23" s="32">
        <v>4065</v>
      </c>
      <c r="T23" s="32">
        <v>4065</v>
      </c>
      <c r="U23" s="32">
        <v>4065</v>
      </c>
      <c r="V23" s="32">
        <v>4065</v>
      </c>
    </row>
    <row r="24" spans="1:22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>
        <v>24744</v>
      </c>
      <c r="I24" s="43">
        <v>6186</v>
      </c>
      <c r="J24" s="13">
        <v>6186</v>
      </c>
      <c r="K24" s="13">
        <v>6186</v>
      </c>
      <c r="L24" s="13">
        <v>6186</v>
      </c>
      <c r="M24" s="27">
        <v>2043</v>
      </c>
      <c r="N24" s="32">
        <v>511</v>
      </c>
      <c r="O24" s="32">
        <v>511</v>
      </c>
      <c r="P24" s="32">
        <v>511</v>
      </c>
      <c r="Q24" s="32">
        <v>510</v>
      </c>
      <c r="R24" s="32">
        <v>22701</v>
      </c>
      <c r="S24" s="32">
        <v>5675</v>
      </c>
      <c r="T24" s="32">
        <v>5675</v>
      </c>
      <c r="U24" s="32">
        <v>5675</v>
      </c>
      <c r="V24" s="32">
        <v>5676</v>
      </c>
    </row>
    <row r="25" spans="1:22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>
        <v>9461</v>
      </c>
      <c r="I25" s="43">
        <v>2365</v>
      </c>
      <c r="J25" s="13">
        <v>2365</v>
      </c>
      <c r="K25" s="13">
        <v>2365</v>
      </c>
      <c r="L25" s="13">
        <v>2366</v>
      </c>
      <c r="M25" s="27">
        <v>892</v>
      </c>
      <c r="N25" s="32">
        <v>223</v>
      </c>
      <c r="O25" s="32">
        <v>223</v>
      </c>
      <c r="P25" s="32">
        <v>223</v>
      </c>
      <c r="Q25" s="32">
        <v>223</v>
      </c>
      <c r="R25" s="32">
        <v>8569</v>
      </c>
      <c r="S25" s="32">
        <v>2142</v>
      </c>
      <c r="T25" s="32">
        <v>2142</v>
      </c>
      <c r="U25" s="32">
        <v>2142</v>
      </c>
      <c r="V25" s="32">
        <v>2143</v>
      </c>
    </row>
    <row r="26" spans="1:22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>
        <v>41552</v>
      </c>
      <c r="I26" s="43">
        <v>10388</v>
      </c>
      <c r="J26" s="13">
        <v>10388</v>
      </c>
      <c r="K26" s="13">
        <v>10388</v>
      </c>
      <c r="L26" s="13">
        <v>10388</v>
      </c>
      <c r="M26" s="27">
        <v>16821</v>
      </c>
      <c r="N26" s="32">
        <v>4205</v>
      </c>
      <c r="O26" s="32">
        <v>4205</v>
      </c>
      <c r="P26" s="32">
        <v>4205</v>
      </c>
      <c r="Q26" s="32">
        <v>4206</v>
      </c>
      <c r="R26" s="32">
        <v>24731</v>
      </c>
      <c r="S26" s="32">
        <v>6183</v>
      </c>
      <c r="T26" s="32">
        <v>6183</v>
      </c>
      <c r="U26" s="32">
        <v>6183</v>
      </c>
      <c r="V26" s="32">
        <v>6182</v>
      </c>
    </row>
    <row r="27" spans="1:22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>
        <v>25589</v>
      </c>
      <c r="I27" s="43">
        <v>6397</v>
      </c>
      <c r="J27" s="13">
        <v>6397</v>
      </c>
      <c r="K27" s="13">
        <v>6397</v>
      </c>
      <c r="L27" s="13">
        <v>6398</v>
      </c>
      <c r="M27" s="27">
        <v>2214</v>
      </c>
      <c r="N27" s="32">
        <v>554</v>
      </c>
      <c r="O27" s="32">
        <v>554</v>
      </c>
      <c r="P27" s="32">
        <v>554</v>
      </c>
      <c r="Q27" s="32">
        <v>552</v>
      </c>
      <c r="R27" s="32">
        <v>23375</v>
      </c>
      <c r="S27" s="32">
        <v>5843</v>
      </c>
      <c r="T27" s="32">
        <v>5843</v>
      </c>
      <c r="U27" s="32">
        <v>5843</v>
      </c>
      <c r="V27" s="32">
        <v>5846</v>
      </c>
    </row>
    <row r="28" spans="1:22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>
        <v>42856</v>
      </c>
      <c r="I28" s="43">
        <v>9964</v>
      </c>
      <c r="J28" s="13">
        <v>10964</v>
      </c>
      <c r="K28" s="13">
        <v>10964</v>
      </c>
      <c r="L28" s="13">
        <v>10964</v>
      </c>
      <c r="M28" s="27">
        <v>7665</v>
      </c>
      <c r="N28" s="32">
        <v>1916</v>
      </c>
      <c r="O28" s="32">
        <v>1916</v>
      </c>
      <c r="P28" s="32">
        <v>1916</v>
      </c>
      <c r="Q28" s="32">
        <v>1917</v>
      </c>
      <c r="R28" s="32">
        <v>35191</v>
      </c>
      <c r="S28" s="32">
        <v>8048</v>
      </c>
      <c r="T28" s="32">
        <v>9048</v>
      </c>
      <c r="U28" s="32">
        <v>9048</v>
      </c>
      <c r="V28" s="32">
        <v>9047</v>
      </c>
    </row>
    <row r="29" spans="1:22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>
        <v>31805</v>
      </c>
      <c r="I29" s="43">
        <v>7951</v>
      </c>
      <c r="J29" s="13">
        <v>7951</v>
      </c>
      <c r="K29" s="13">
        <v>7951</v>
      </c>
      <c r="L29" s="13">
        <v>7952</v>
      </c>
      <c r="M29" s="27">
        <v>2221</v>
      </c>
      <c r="N29" s="32">
        <v>555</v>
      </c>
      <c r="O29" s="32">
        <v>555</v>
      </c>
      <c r="P29" s="32">
        <v>555</v>
      </c>
      <c r="Q29" s="32">
        <v>556</v>
      </c>
      <c r="R29" s="32">
        <v>29584</v>
      </c>
      <c r="S29" s="32">
        <v>7396</v>
      </c>
      <c r="T29" s="32">
        <v>7396</v>
      </c>
      <c r="U29" s="32">
        <v>7396</v>
      </c>
      <c r="V29" s="32">
        <v>7396</v>
      </c>
    </row>
    <row r="30" spans="1:22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>
        <v>30307</v>
      </c>
      <c r="I30" s="43">
        <v>6827</v>
      </c>
      <c r="J30" s="13">
        <v>7827</v>
      </c>
      <c r="K30" s="13">
        <v>7827</v>
      </c>
      <c r="L30" s="13">
        <v>7826</v>
      </c>
      <c r="M30" s="27">
        <v>3909</v>
      </c>
      <c r="N30" s="32">
        <v>977</v>
      </c>
      <c r="O30" s="32">
        <v>977</v>
      </c>
      <c r="P30" s="32">
        <v>977</v>
      </c>
      <c r="Q30" s="32">
        <v>978</v>
      </c>
      <c r="R30" s="32">
        <v>26398</v>
      </c>
      <c r="S30" s="32">
        <v>5850</v>
      </c>
      <c r="T30" s="32">
        <v>6850</v>
      </c>
      <c r="U30" s="32">
        <v>6850</v>
      </c>
      <c r="V30" s="32">
        <v>6848</v>
      </c>
    </row>
    <row r="31" spans="1:22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>
        <v>36665</v>
      </c>
      <c r="I31" s="43">
        <v>9166</v>
      </c>
      <c r="J31" s="13">
        <v>9166</v>
      </c>
      <c r="K31" s="13">
        <v>9166</v>
      </c>
      <c r="L31" s="13">
        <v>9167</v>
      </c>
      <c r="M31" s="27">
        <v>19679</v>
      </c>
      <c r="N31" s="27">
        <v>4920</v>
      </c>
      <c r="O31" s="27">
        <v>4920</v>
      </c>
      <c r="P31" s="27">
        <v>4920</v>
      </c>
      <c r="Q31" s="27">
        <v>4919</v>
      </c>
      <c r="R31" s="32">
        <v>16986</v>
      </c>
      <c r="S31" s="32">
        <v>4246</v>
      </c>
      <c r="T31" s="32">
        <v>4246</v>
      </c>
      <c r="U31" s="32">
        <v>4246</v>
      </c>
      <c r="V31" s="32">
        <v>4248</v>
      </c>
    </row>
    <row r="32" spans="1:22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>
        <v>15784</v>
      </c>
      <c r="I32" s="43">
        <v>3571</v>
      </c>
      <c r="J32" s="13">
        <v>4071</v>
      </c>
      <c r="K32" s="13">
        <v>4071</v>
      </c>
      <c r="L32" s="13">
        <v>4071</v>
      </c>
      <c r="M32" s="27">
        <v>8606</v>
      </c>
      <c r="N32" s="27">
        <v>2152</v>
      </c>
      <c r="O32" s="27">
        <v>2152</v>
      </c>
      <c r="P32" s="27">
        <v>2152</v>
      </c>
      <c r="Q32" s="27">
        <v>2150</v>
      </c>
      <c r="R32" s="32">
        <v>7178</v>
      </c>
      <c r="S32" s="32">
        <v>1419</v>
      </c>
      <c r="T32" s="32">
        <v>1919</v>
      </c>
      <c r="U32" s="32">
        <v>1919</v>
      </c>
      <c r="V32" s="32">
        <v>1921</v>
      </c>
    </row>
    <row r="33" spans="1:22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>
        <v>28744</v>
      </c>
      <c r="I33" s="43">
        <v>7186</v>
      </c>
      <c r="J33" s="13">
        <v>7186</v>
      </c>
      <c r="K33" s="13">
        <v>7186</v>
      </c>
      <c r="L33" s="13">
        <v>7186</v>
      </c>
      <c r="M33" s="27">
        <v>15428</v>
      </c>
      <c r="N33" s="27">
        <v>3857</v>
      </c>
      <c r="O33" s="27">
        <v>3857</v>
      </c>
      <c r="P33" s="27">
        <v>3857</v>
      </c>
      <c r="Q33" s="27">
        <v>3857</v>
      </c>
      <c r="R33" s="32">
        <v>13316</v>
      </c>
      <c r="S33" s="32">
        <v>3329</v>
      </c>
      <c r="T33" s="32">
        <v>3329</v>
      </c>
      <c r="U33" s="32">
        <v>3329</v>
      </c>
      <c r="V33" s="32">
        <v>3329</v>
      </c>
    </row>
    <row r="34" spans="1:22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>
        <v>38988</v>
      </c>
      <c r="I34" s="43">
        <v>9747</v>
      </c>
      <c r="J34" s="13">
        <v>9747</v>
      </c>
      <c r="K34" s="13">
        <v>9747</v>
      </c>
      <c r="L34" s="13">
        <v>9747</v>
      </c>
      <c r="M34" s="27">
        <v>20926</v>
      </c>
      <c r="N34" s="27">
        <v>5232</v>
      </c>
      <c r="O34" s="27">
        <v>5232</v>
      </c>
      <c r="P34" s="27">
        <v>5232</v>
      </c>
      <c r="Q34" s="27">
        <v>5230</v>
      </c>
      <c r="R34" s="32">
        <v>18062</v>
      </c>
      <c r="S34" s="32">
        <v>4515</v>
      </c>
      <c r="T34" s="32">
        <v>4515</v>
      </c>
      <c r="U34" s="32">
        <v>4515</v>
      </c>
      <c r="V34" s="32">
        <v>4517</v>
      </c>
    </row>
    <row r="35" spans="1:22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>
        <v>33952</v>
      </c>
      <c r="I35" s="43">
        <v>8488</v>
      </c>
      <c r="J35" s="13">
        <v>8488</v>
      </c>
      <c r="K35" s="13">
        <v>8488</v>
      </c>
      <c r="L35" s="13">
        <v>8488</v>
      </c>
      <c r="M35" s="27">
        <v>18223</v>
      </c>
      <c r="N35" s="27">
        <v>4556</v>
      </c>
      <c r="O35" s="27">
        <v>4556</v>
      </c>
      <c r="P35" s="27">
        <v>4556</v>
      </c>
      <c r="Q35" s="27">
        <v>4555</v>
      </c>
      <c r="R35" s="32">
        <v>15729</v>
      </c>
      <c r="S35" s="32">
        <v>3932</v>
      </c>
      <c r="T35" s="32">
        <v>3932</v>
      </c>
      <c r="U35" s="32">
        <v>3932</v>
      </c>
      <c r="V35" s="32">
        <v>3933</v>
      </c>
    </row>
    <row r="36" spans="1:22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>
        <v>709</v>
      </c>
      <c r="I36" s="43">
        <v>552</v>
      </c>
      <c r="J36" s="13">
        <v>52</v>
      </c>
      <c r="K36" s="13">
        <v>52</v>
      </c>
      <c r="L36" s="13">
        <v>53</v>
      </c>
      <c r="M36" s="27">
        <v>381</v>
      </c>
      <c r="N36" s="27">
        <v>95</v>
      </c>
      <c r="O36" s="27">
        <v>95</v>
      </c>
      <c r="P36" s="27">
        <v>95</v>
      </c>
      <c r="Q36" s="27">
        <v>96</v>
      </c>
      <c r="R36" s="32">
        <v>328</v>
      </c>
      <c r="S36" s="32">
        <v>457</v>
      </c>
      <c r="T36" s="32">
        <v>-43</v>
      </c>
      <c r="U36" s="32">
        <v>-43</v>
      </c>
      <c r="V36" s="32">
        <v>-43</v>
      </c>
    </row>
    <row r="37" spans="1:22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>
        <v>12039</v>
      </c>
      <c r="I37" s="43">
        <v>2757</v>
      </c>
      <c r="J37" s="13">
        <v>3094</v>
      </c>
      <c r="K37" s="13">
        <v>3094</v>
      </c>
      <c r="L37" s="13">
        <v>3094</v>
      </c>
      <c r="M37" s="27">
        <v>6462</v>
      </c>
      <c r="N37" s="27">
        <v>1616</v>
      </c>
      <c r="O37" s="27">
        <v>1616</v>
      </c>
      <c r="P37" s="27">
        <v>1616</v>
      </c>
      <c r="Q37" s="27">
        <v>1614</v>
      </c>
      <c r="R37" s="32">
        <v>5577</v>
      </c>
      <c r="S37" s="32">
        <v>1141</v>
      </c>
      <c r="T37" s="32">
        <v>1478</v>
      </c>
      <c r="U37" s="32">
        <v>1478</v>
      </c>
      <c r="V37" s="32">
        <v>1480</v>
      </c>
    </row>
    <row r="38" spans="1:22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>
        <v>2686</v>
      </c>
      <c r="I38" s="43">
        <v>672</v>
      </c>
      <c r="J38" s="13">
        <v>672</v>
      </c>
      <c r="K38" s="13">
        <v>672</v>
      </c>
      <c r="L38" s="13">
        <v>670</v>
      </c>
      <c r="M38" s="27">
        <v>1442</v>
      </c>
      <c r="N38" s="27">
        <v>361</v>
      </c>
      <c r="O38" s="27">
        <v>361</v>
      </c>
      <c r="P38" s="27">
        <v>361</v>
      </c>
      <c r="Q38" s="27">
        <v>359</v>
      </c>
      <c r="R38" s="32">
        <v>1244</v>
      </c>
      <c r="S38" s="32">
        <v>311</v>
      </c>
      <c r="T38" s="32">
        <v>311</v>
      </c>
      <c r="U38" s="32">
        <v>311</v>
      </c>
      <c r="V38" s="32">
        <v>311</v>
      </c>
    </row>
    <row r="39" spans="1:22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19335</v>
      </c>
      <c r="I39" s="43">
        <v>4834</v>
      </c>
      <c r="J39" s="13">
        <v>4834</v>
      </c>
      <c r="K39" s="13">
        <v>4834</v>
      </c>
      <c r="L39" s="13">
        <v>4833</v>
      </c>
      <c r="M39" s="27">
        <v>10378</v>
      </c>
      <c r="N39" s="27">
        <v>2595</v>
      </c>
      <c r="O39" s="27">
        <v>2595</v>
      </c>
      <c r="P39" s="27">
        <v>2595</v>
      </c>
      <c r="Q39" s="27">
        <v>2593</v>
      </c>
      <c r="R39" s="32">
        <v>8957</v>
      </c>
      <c r="S39" s="32">
        <v>2239</v>
      </c>
      <c r="T39" s="32">
        <v>2239</v>
      </c>
      <c r="U39" s="32">
        <v>2239</v>
      </c>
      <c r="V39" s="32">
        <v>2240</v>
      </c>
    </row>
    <row r="40" spans="1:22" ht="25.5" x14ac:dyDescent="0.2">
      <c r="A40" s="27">
        <v>34</v>
      </c>
      <c r="B40" s="95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>
        <v>6980</v>
      </c>
      <c r="I40" s="43">
        <v>1745</v>
      </c>
      <c r="J40" s="13">
        <v>1745</v>
      </c>
      <c r="K40" s="13">
        <v>1745</v>
      </c>
      <c r="L40" s="13">
        <v>1745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6980</v>
      </c>
      <c r="S40" s="32">
        <v>1745</v>
      </c>
      <c r="T40" s="32">
        <v>1745</v>
      </c>
      <c r="U40" s="32">
        <v>1745</v>
      </c>
      <c r="V40" s="32">
        <v>1745</v>
      </c>
    </row>
    <row r="41" spans="1:22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>
        <v>5111</v>
      </c>
      <c r="I41" s="43">
        <v>1278</v>
      </c>
      <c r="J41" s="13">
        <v>1278</v>
      </c>
      <c r="K41" s="13">
        <v>1278</v>
      </c>
      <c r="L41" s="13">
        <v>1277</v>
      </c>
      <c r="M41" s="27">
        <v>4274</v>
      </c>
      <c r="N41" s="32">
        <v>1069</v>
      </c>
      <c r="O41" s="32">
        <v>1069</v>
      </c>
      <c r="P41" s="32">
        <v>1069</v>
      </c>
      <c r="Q41" s="32">
        <v>1067</v>
      </c>
      <c r="R41" s="32">
        <v>837</v>
      </c>
      <c r="S41" s="32">
        <v>209</v>
      </c>
      <c r="T41" s="32">
        <v>209</v>
      </c>
      <c r="U41" s="32">
        <v>209</v>
      </c>
      <c r="V41" s="32">
        <v>210</v>
      </c>
    </row>
    <row r="42" spans="1:22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>
        <v>7620</v>
      </c>
      <c r="I42" s="43">
        <v>1905</v>
      </c>
      <c r="J42" s="13">
        <v>1905</v>
      </c>
      <c r="K42" s="13">
        <v>1905</v>
      </c>
      <c r="L42" s="13">
        <v>1905</v>
      </c>
      <c r="M42" s="27">
        <v>5648</v>
      </c>
      <c r="N42" s="32">
        <v>1412</v>
      </c>
      <c r="O42" s="32">
        <v>1412</v>
      </c>
      <c r="P42" s="32">
        <v>1412</v>
      </c>
      <c r="Q42" s="32">
        <v>1412</v>
      </c>
      <c r="R42" s="32">
        <v>1972</v>
      </c>
      <c r="S42" s="32">
        <v>493</v>
      </c>
      <c r="T42" s="32">
        <v>493</v>
      </c>
      <c r="U42" s="32">
        <v>493</v>
      </c>
      <c r="V42" s="32">
        <v>493</v>
      </c>
    </row>
    <row r="43" spans="1:22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>
        <v>232807</v>
      </c>
      <c r="I43" s="43">
        <v>58202</v>
      </c>
      <c r="J43" s="13">
        <v>58202</v>
      </c>
      <c r="K43" s="13">
        <v>58202</v>
      </c>
      <c r="L43" s="13">
        <v>58201</v>
      </c>
      <c r="M43" s="27">
        <v>198701</v>
      </c>
      <c r="N43" s="27">
        <v>49675</v>
      </c>
      <c r="O43" s="27">
        <v>49675</v>
      </c>
      <c r="P43" s="27">
        <v>49675</v>
      </c>
      <c r="Q43" s="27">
        <v>49676</v>
      </c>
      <c r="R43" s="32">
        <v>34106</v>
      </c>
      <c r="S43" s="32">
        <v>8527</v>
      </c>
      <c r="T43" s="32">
        <v>8527</v>
      </c>
      <c r="U43" s="32">
        <v>8527</v>
      </c>
      <c r="V43" s="32">
        <v>8525</v>
      </c>
    </row>
    <row r="44" spans="1:22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>
        <v>321964</v>
      </c>
      <c r="I44" s="43">
        <v>83491</v>
      </c>
      <c r="J44" s="13">
        <v>79491</v>
      </c>
      <c r="K44" s="13">
        <v>79491</v>
      </c>
      <c r="L44" s="13">
        <v>79491</v>
      </c>
      <c r="M44" s="27">
        <v>271407</v>
      </c>
      <c r="N44" s="27">
        <v>67852</v>
      </c>
      <c r="O44" s="27">
        <v>67852</v>
      </c>
      <c r="P44" s="27">
        <v>67852</v>
      </c>
      <c r="Q44" s="27">
        <v>67851</v>
      </c>
      <c r="R44" s="32">
        <v>50557</v>
      </c>
      <c r="S44" s="32">
        <v>15639</v>
      </c>
      <c r="T44" s="32">
        <v>11639</v>
      </c>
      <c r="U44" s="32">
        <v>11639</v>
      </c>
      <c r="V44" s="32">
        <v>11640</v>
      </c>
    </row>
    <row r="45" spans="1:22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>
        <v>258199</v>
      </c>
      <c r="I45" s="43">
        <v>66800</v>
      </c>
      <c r="J45" s="13">
        <v>63800</v>
      </c>
      <c r="K45" s="13">
        <v>63800</v>
      </c>
      <c r="L45" s="13">
        <v>63799</v>
      </c>
      <c r="M45" s="27">
        <v>210351</v>
      </c>
      <c r="N45" s="27">
        <v>52588</v>
      </c>
      <c r="O45" s="27">
        <v>52588</v>
      </c>
      <c r="P45" s="27">
        <v>52588</v>
      </c>
      <c r="Q45" s="27">
        <v>52587</v>
      </c>
      <c r="R45" s="32">
        <v>47848</v>
      </c>
      <c r="S45" s="32">
        <v>14212</v>
      </c>
      <c r="T45" s="32">
        <v>11212</v>
      </c>
      <c r="U45" s="32">
        <v>11212</v>
      </c>
      <c r="V45" s="32">
        <v>11212</v>
      </c>
    </row>
    <row r="46" spans="1:22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>
        <v>1204</v>
      </c>
      <c r="I46" s="43">
        <v>554</v>
      </c>
      <c r="J46" s="13">
        <v>217</v>
      </c>
      <c r="K46" s="13">
        <v>217</v>
      </c>
      <c r="L46" s="13">
        <v>216</v>
      </c>
      <c r="M46" s="27">
        <v>656</v>
      </c>
      <c r="N46" s="27">
        <v>164</v>
      </c>
      <c r="O46" s="27">
        <v>164</v>
      </c>
      <c r="P46" s="27">
        <v>164</v>
      </c>
      <c r="Q46" s="27">
        <v>164</v>
      </c>
      <c r="R46" s="32">
        <v>548</v>
      </c>
      <c r="S46" s="32">
        <v>390</v>
      </c>
      <c r="T46" s="32">
        <v>53</v>
      </c>
      <c r="U46" s="32">
        <v>53</v>
      </c>
      <c r="V46" s="32">
        <v>52</v>
      </c>
    </row>
    <row r="47" spans="1:22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>
        <v>85</v>
      </c>
      <c r="I47" s="43">
        <v>21</v>
      </c>
      <c r="J47" s="13">
        <v>21</v>
      </c>
      <c r="K47" s="13">
        <v>21</v>
      </c>
      <c r="L47" s="13">
        <v>22</v>
      </c>
      <c r="M47" s="27">
        <v>45</v>
      </c>
      <c r="N47" s="27">
        <v>11</v>
      </c>
      <c r="O47" s="27">
        <v>11</v>
      </c>
      <c r="P47" s="27">
        <v>11</v>
      </c>
      <c r="Q47" s="27">
        <v>12</v>
      </c>
      <c r="R47" s="32">
        <v>40</v>
      </c>
      <c r="S47" s="32">
        <v>10</v>
      </c>
      <c r="T47" s="32">
        <v>10</v>
      </c>
      <c r="U47" s="32">
        <v>10</v>
      </c>
      <c r="V47" s="32">
        <v>10</v>
      </c>
    </row>
    <row r="48" spans="1:22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>
        <v>46696</v>
      </c>
      <c r="I48" s="43">
        <v>11674</v>
      </c>
      <c r="J48" s="13">
        <v>11674</v>
      </c>
      <c r="K48" s="13">
        <v>11674</v>
      </c>
      <c r="L48" s="13">
        <v>11674</v>
      </c>
      <c r="M48" s="27">
        <v>20258</v>
      </c>
      <c r="N48" s="27">
        <v>5065</v>
      </c>
      <c r="O48" s="27">
        <v>5065</v>
      </c>
      <c r="P48" s="27">
        <v>5065</v>
      </c>
      <c r="Q48" s="27">
        <v>5063</v>
      </c>
      <c r="R48" s="32">
        <v>26438</v>
      </c>
      <c r="S48" s="32">
        <v>6609</v>
      </c>
      <c r="T48" s="32">
        <v>6609</v>
      </c>
      <c r="U48" s="32">
        <v>6609</v>
      </c>
      <c r="V48" s="32">
        <v>6611</v>
      </c>
    </row>
    <row r="49" spans="1:22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>
        <v>12673</v>
      </c>
      <c r="I49" s="43">
        <v>3168</v>
      </c>
      <c r="J49" s="13">
        <v>3168</v>
      </c>
      <c r="K49" s="13">
        <v>3168</v>
      </c>
      <c r="L49" s="13">
        <v>3169</v>
      </c>
      <c r="M49" s="27">
        <v>5455</v>
      </c>
      <c r="N49" s="32">
        <v>1364</v>
      </c>
      <c r="O49" s="32">
        <v>1364</v>
      </c>
      <c r="P49" s="32">
        <v>1364</v>
      </c>
      <c r="Q49" s="32">
        <v>1363</v>
      </c>
      <c r="R49" s="32">
        <v>7218</v>
      </c>
      <c r="S49" s="32">
        <v>1804</v>
      </c>
      <c r="T49" s="32">
        <v>1804</v>
      </c>
      <c r="U49" s="32">
        <v>1804</v>
      </c>
      <c r="V49" s="32">
        <v>1806</v>
      </c>
    </row>
    <row r="50" spans="1:22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>
        <v>122107</v>
      </c>
      <c r="I50" s="43">
        <v>30527</v>
      </c>
      <c r="J50" s="13">
        <v>30527</v>
      </c>
      <c r="K50" s="13">
        <v>30527</v>
      </c>
      <c r="L50" s="13">
        <v>30526</v>
      </c>
      <c r="M50" s="27">
        <v>53855</v>
      </c>
      <c r="N50" s="27">
        <v>13464</v>
      </c>
      <c r="O50" s="27">
        <v>13464</v>
      </c>
      <c r="P50" s="27">
        <v>13464</v>
      </c>
      <c r="Q50" s="27">
        <v>13463</v>
      </c>
      <c r="R50" s="32">
        <v>68252</v>
      </c>
      <c r="S50" s="32">
        <v>17063</v>
      </c>
      <c r="T50" s="32">
        <v>17063</v>
      </c>
      <c r="U50" s="32">
        <v>17063</v>
      </c>
      <c r="V50" s="32">
        <v>17063</v>
      </c>
    </row>
    <row r="51" spans="1:22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>
        <v>18697</v>
      </c>
      <c r="I51" s="43">
        <v>4674</v>
      </c>
      <c r="J51" s="13">
        <v>4674</v>
      </c>
      <c r="K51" s="13">
        <v>4674</v>
      </c>
      <c r="L51" s="13">
        <v>4675</v>
      </c>
      <c r="M51" s="27">
        <v>16011</v>
      </c>
      <c r="N51" s="27">
        <v>4003</v>
      </c>
      <c r="O51" s="27">
        <v>4003</v>
      </c>
      <c r="P51" s="27">
        <v>4003</v>
      </c>
      <c r="Q51" s="27">
        <v>4002</v>
      </c>
      <c r="R51" s="32">
        <v>2686</v>
      </c>
      <c r="S51" s="32">
        <v>671</v>
      </c>
      <c r="T51" s="32">
        <v>671</v>
      </c>
      <c r="U51" s="32">
        <v>671</v>
      </c>
      <c r="V51" s="32">
        <v>673</v>
      </c>
    </row>
    <row r="52" spans="1:22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>
        <v>918</v>
      </c>
      <c r="I52" s="43">
        <v>230</v>
      </c>
      <c r="J52" s="13">
        <v>230</v>
      </c>
      <c r="K52" s="13">
        <v>230</v>
      </c>
      <c r="L52" s="13">
        <v>228</v>
      </c>
      <c r="M52" s="27">
        <v>493</v>
      </c>
      <c r="N52" s="27">
        <v>123</v>
      </c>
      <c r="O52" s="27">
        <v>123</v>
      </c>
      <c r="P52" s="27">
        <v>123</v>
      </c>
      <c r="Q52" s="27">
        <v>124</v>
      </c>
      <c r="R52" s="32">
        <v>425</v>
      </c>
      <c r="S52" s="32">
        <v>107</v>
      </c>
      <c r="T52" s="32">
        <v>107</v>
      </c>
      <c r="U52" s="32">
        <v>107</v>
      </c>
      <c r="V52" s="32">
        <v>104</v>
      </c>
    </row>
    <row r="53" spans="1:22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>
        <v>2791</v>
      </c>
      <c r="I53" s="43">
        <v>698</v>
      </c>
      <c r="J53" s="13">
        <v>698</v>
      </c>
      <c r="K53" s="13">
        <v>698</v>
      </c>
      <c r="L53" s="13">
        <v>697</v>
      </c>
      <c r="M53" s="27">
        <v>1498</v>
      </c>
      <c r="N53" s="27">
        <v>375</v>
      </c>
      <c r="O53" s="27">
        <v>375</v>
      </c>
      <c r="P53" s="27">
        <v>375</v>
      </c>
      <c r="Q53" s="27">
        <v>373</v>
      </c>
      <c r="R53" s="32">
        <v>1293</v>
      </c>
      <c r="S53" s="32">
        <v>323</v>
      </c>
      <c r="T53" s="32">
        <v>323</v>
      </c>
      <c r="U53" s="32">
        <v>323</v>
      </c>
      <c r="V53" s="32">
        <v>324</v>
      </c>
    </row>
    <row r="54" spans="1:22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>
        <v>150</v>
      </c>
      <c r="I54" s="43">
        <v>44</v>
      </c>
      <c r="J54" s="13">
        <v>36</v>
      </c>
      <c r="K54" s="13">
        <v>35</v>
      </c>
      <c r="L54" s="13">
        <v>35</v>
      </c>
      <c r="M54" s="27">
        <v>81</v>
      </c>
      <c r="N54" s="27">
        <v>20</v>
      </c>
      <c r="O54" s="27">
        <v>20</v>
      </c>
      <c r="P54" s="27">
        <v>20</v>
      </c>
      <c r="Q54" s="27">
        <v>21</v>
      </c>
      <c r="R54" s="32">
        <v>69</v>
      </c>
      <c r="S54" s="32">
        <v>24</v>
      </c>
      <c r="T54" s="32">
        <v>16</v>
      </c>
      <c r="U54" s="32">
        <v>15</v>
      </c>
      <c r="V54" s="32">
        <v>14</v>
      </c>
    </row>
    <row r="55" spans="1:22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>
        <v>956</v>
      </c>
      <c r="I58" s="43">
        <v>239</v>
      </c>
      <c r="J58" s="13">
        <v>239</v>
      </c>
      <c r="K58" s="13">
        <v>239</v>
      </c>
      <c r="L58" s="13">
        <v>239</v>
      </c>
      <c r="M58" s="27">
        <v>513</v>
      </c>
      <c r="N58" s="27">
        <v>128</v>
      </c>
      <c r="O58" s="27">
        <v>128</v>
      </c>
      <c r="P58" s="27">
        <v>128</v>
      </c>
      <c r="Q58" s="27">
        <v>129</v>
      </c>
      <c r="R58" s="32">
        <v>443</v>
      </c>
      <c r="S58" s="32">
        <v>111</v>
      </c>
      <c r="T58" s="32">
        <v>111</v>
      </c>
      <c r="U58" s="32">
        <v>111</v>
      </c>
      <c r="V58" s="32">
        <v>110</v>
      </c>
    </row>
    <row r="59" spans="1:22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>
        <v>80</v>
      </c>
      <c r="I65" s="43">
        <v>20</v>
      </c>
      <c r="J65" s="13">
        <v>20</v>
      </c>
      <c r="K65" s="13">
        <v>20</v>
      </c>
      <c r="L65" s="13">
        <v>20</v>
      </c>
      <c r="M65" s="27">
        <v>43</v>
      </c>
      <c r="N65" s="27">
        <v>11</v>
      </c>
      <c r="O65" s="27">
        <v>11</v>
      </c>
      <c r="P65" s="27">
        <v>11</v>
      </c>
      <c r="Q65" s="27">
        <v>10</v>
      </c>
      <c r="R65" s="32">
        <v>37</v>
      </c>
      <c r="S65" s="32">
        <v>9</v>
      </c>
      <c r="T65" s="32">
        <v>9</v>
      </c>
      <c r="U65" s="32">
        <v>9</v>
      </c>
      <c r="V65" s="32">
        <v>10</v>
      </c>
    </row>
    <row r="66" spans="1:22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>
        <v>155</v>
      </c>
      <c r="I66" s="43">
        <v>39</v>
      </c>
      <c r="J66" s="13">
        <v>39</v>
      </c>
      <c r="K66" s="13">
        <v>39</v>
      </c>
      <c r="L66" s="13">
        <v>38</v>
      </c>
      <c r="M66" s="27">
        <v>83</v>
      </c>
      <c r="N66" s="27">
        <v>21</v>
      </c>
      <c r="O66" s="27">
        <v>21</v>
      </c>
      <c r="P66" s="27">
        <v>21</v>
      </c>
      <c r="Q66" s="27">
        <v>20</v>
      </c>
      <c r="R66" s="32">
        <v>72</v>
      </c>
      <c r="S66" s="32">
        <v>18</v>
      </c>
      <c r="T66" s="32">
        <v>18</v>
      </c>
      <c r="U66" s="32">
        <v>18</v>
      </c>
      <c r="V66" s="32">
        <v>18</v>
      </c>
    </row>
    <row r="67" spans="1:22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73"/>
      <c r="D80" s="73"/>
      <c r="E80" s="74"/>
      <c r="F80" s="74"/>
      <c r="G80" s="52">
        <v>0</v>
      </c>
      <c r="H80" s="43">
        <v>15000</v>
      </c>
      <c r="I80" s="43">
        <v>3750</v>
      </c>
      <c r="J80" s="13">
        <v>3750</v>
      </c>
      <c r="K80" s="13">
        <v>3750</v>
      </c>
      <c r="L80" s="13">
        <v>3750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1970091</v>
      </c>
      <c r="I81" s="54">
        <v>492527</v>
      </c>
      <c r="J81" s="8">
        <v>492527</v>
      </c>
      <c r="K81" s="8">
        <v>492527</v>
      </c>
      <c r="L81" s="8">
        <v>492510</v>
      </c>
      <c r="M81" s="8">
        <v>1127709</v>
      </c>
      <c r="N81" s="8">
        <v>281933</v>
      </c>
      <c r="O81" s="8">
        <v>281933</v>
      </c>
      <c r="P81" s="8">
        <v>281933</v>
      </c>
      <c r="Q81" s="8">
        <v>281910</v>
      </c>
      <c r="R81" s="8">
        <v>827382</v>
      </c>
      <c r="S81" s="8">
        <v>206844</v>
      </c>
      <c r="T81" s="8">
        <v>206844</v>
      </c>
      <c r="U81" s="8">
        <v>206844</v>
      </c>
      <c r="V81" s="8">
        <v>206850</v>
      </c>
    </row>
    <row r="82" spans="1:22" x14ac:dyDescent="0.2">
      <c r="H82" s="57"/>
      <c r="R82" s="10"/>
    </row>
    <row r="83" spans="1:22" x14ac:dyDescent="0.2">
      <c r="C83" s="75"/>
      <c r="D83" s="75"/>
      <c r="E83" s="75"/>
      <c r="F83" s="75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workbookViewId="0">
      <pane xSplit="6" ySplit="6" topLeftCell="G67" activePane="bottomRight" state="frozen"/>
      <selection pane="topRight" activeCell="G1" sqref="G1"/>
      <selection pane="bottomLeft" activeCell="A7" sqref="A7"/>
      <selection pane="bottomRight" activeCell="O47" sqref="O47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customWidth="1"/>
    <col min="8" max="9" width="13.140625" style="45" customWidth="1"/>
    <col min="10" max="10" width="13.85546875" style="46" customWidth="1"/>
    <col min="11" max="11" width="12.28515625" style="10" customWidth="1"/>
    <col min="12" max="12" width="13.85546875" style="10" customWidth="1"/>
    <col min="13" max="13" width="13.42578125" style="10" customWidth="1"/>
    <col min="14" max="23" width="12.85546875" style="1" customWidth="1"/>
    <col min="24" max="16384" width="9.140625" style="1"/>
  </cols>
  <sheetData>
    <row r="1" spans="1:23" x14ac:dyDescent="0.2">
      <c r="W1" s="11" t="s">
        <v>265</v>
      </c>
    </row>
    <row r="3" spans="1:23" ht="15.75" x14ac:dyDescent="0.25">
      <c r="B3" s="20" t="s">
        <v>158</v>
      </c>
      <c r="C3" s="71"/>
      <c r="D3" s="71"/>
      <c r="E3" s="71"/>
      <c r="F3" s="71"/>
      <c r="G3" s="39"/>
      <c r="H3" s="39"/>
      <c r="I3" s="39"/>
      <c r="J3" s="39"/>
      <c r="K3" s="20"/>
      <c r="L3" s="20"/>
      <c r="M3" s="20"/>
    </row>
    <row r="4" spans="1:23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142</v>
      </c>
      <c r="I4" s="185" t="s">
        <v>271</v>
      </c>
      <c r="J4" s="166" t="s">
        <v>105</v>
      </c>
      <c r="K4" s="167"/>
      <c r="L4" s="167"/>
      <c r="M4" s="167"/>
      <c r="N4" s="161" t="s">
        <v>122</v>
      </c>
      <c r="O4" s="161"/>
      <c r="P4" s="161"/>
      <c r="Q4" s="161"/>
      <c r="R4" s="161"/>
      <c r="S4" s="173" t="s">
        <v>123</v>
      </c>
      <c r="T4" s="174"/>
      <c r="U4" s="174"/>
      <c r="V4" s="174"/>
      <c r="W4" s="175"/>
    </row>
    <row r="5" spans="1:23" s="2" customFormat="1" ht="50.25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86"/>
      <c r="J5" s="169" t="s">
        <v>65</v>
      </c>
      <c r="K5" s="171" t="s">
        <v>66</v>
      </c>
      <c r="L5" s="171" t="s">
        <v>67</v>
      </c>
      <c r="M5" s="171" t="s">
        <v>68</v>
      </c>
      <c r="N5" s="164" t="s">
        <v>142</v>
      </c>
      <c r="O5" s="166" t="s">
        <v>64</v>
      </c>
      <c r="P5" s="167"/>
      <c r="Q5" s="167"/>
      <c r="R5" s="168"/>
      <c r="S5" s="176" t="s">
        <v>142</v>
      </c>
      <c r="T5" s="166" t="s">
        <v>64</v>
      </c>
      <c r="U5" s="167"/>
      <c r="V5" s="167"/>
      <c r="W5" s="168"/>
    </row>
    <row r="6" spans="1:23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87"/>
      <c r="J6" s="170"/>
      <c r="K6" s="172"/>
      <c r="L6" s="172"/>
      <c r="M6" s="172"/>
      <c r="N6" s="165"/>
      <c r="O6" s="65" t="s">
        <v>65</v>
      </c>
      <c r="P6" s="65" t="s">
        <v>66</v>
      </c>
      <c r="Q6" s="65" t="s">
        <v>67</v>
      </c>
      <c r="R6" s="65" t="s">
        <v>68</v>
      </c>
      <c r="S6" s="177"/>
      <c r="T6" s="65" t="s">
        <v>65</v>
      </c>
      <c r="U6" s="65" t="s">
        <v>66</v>
      </c>
      <c r="V6" s="65" t="s">
        <v>67</v>
      </c>
      <c r="W6" s="65" t="s">
        <v>68</v>
      </c>
    </row>
    <row r="7" spans="1:23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>
        <v>2580</v>
      </c>
      <c r="I7" s="43">
        <v>590.17420799999991</v>
      </c>
      <c r="J7" s="43">
        <v>645</v>
      </c>
      <c r="K7" s="13">
        <v>645</v>
      </c>
      <c r="L7" s="13">
        <v>645</v>
      </c>
      <c r="M7" s="13">
        <v>645</v>
      </c>
      <c r="N7" s="27">
        <v>68</v>
      </c>
      <c r="O7" s="32">
        <v>17</v>
      </c>
      <c r="P7" s="32">
        <v>17</v>
      </c>
      <c r="Q7" s="32">
        <v>17</v>
      </c>
      <c r="R7" s="32">
        <v>17</v>
      </c>
      <c r="S7" s="32">
        <v>2512</v>
      </c>
      <c r="T7" s="32">
        <v>628</v>
      </c>
      <c r="U7" s="32">
        <v>628</v>
      </c>
      <c r="V7" s="32">
        <v>628</v>
      </c>
      <c r="W7" s="32">
        <v>628</v>
      </c>
    </row>
    <row r="8" spans="1:23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>
        <v>4202</v>
      </c>
      <c r="I8" s="43">
        <v>951.66489599999977</v>
      </c>
      <c r="J8" s="43">
        <v>1051</v>
      </c>
      <c r="K8" s="13">
        <v>1051</v>
      </c>
      <c r="L8" s="13">
        <v>1051</v>
      </c>
      <c r="M8" s="13">
        <v>1049</v>
      </c>
      <c r="N8" s="27">
        <v>306</v>
      </c>
      <c r="O8" s="32">
        <v>77</v>
      </c>
      <c r="P8" s="32">
        <v>77</v>
      </c>
      <c r="Q8" s="32">
        <v>77</v>
      </c>
      <c r="R8" s="32">
        <v>75</v>
      </c>
      <c r="S8" s="32">
        <v>3896</v>
      </c>
      <c r="T8" s="32">
        <v>974</v>
      </c>
      <c r="U8" s="32">
        <v>974</v>
      </c>
      <c r="V8" s="32">
        <v>974</v>
      </c>
      <c r="W8" s="32">
        <v>974</v>
      </c>
    </row>
    <row r="9" spans="1:23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>
        <v>5289</v>
      </c>
      <c r="I9" s="43">
        <v>1204.1602559999997</v>
      </c>
      <c r="J9" s="43">
        <v>1322</v>
      </c>
      <c r="K9" s="13">
        <v>1322</v>
      </c>
      <c r="L9" s="13">
        <v>1322</v>
      </c>
      <c r="M9" s="13">
        <v>1323</v>
      </c>
      <c r="N9" s="27">
        <v>5146</v>
      </c>
      <c r="O9" s="32">
        <v>1287</v>
      </c>
      <c r="P9" s="32">
        <v>1287</v>
      </c>
      <c r="Q9" s="32">
        <v>1287</v>
      </c>
      <c r="R9" s="32">
        <v>1285</v>
      </c>
      <c r="S9" s="32">
        <v>143</v>
      </c>
      <c r="T9" s="32">
        <v>35</v>
      </c>
      <c r="U9" s="32">
        <v>35</v>
      </c>
      <c r="V9" s="32">
        <v>35</v>
      </c>
      <c r="W9" s="32">
        <v>38</v>
      </c>
    </row>
    <row r="10" spans="1:23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>
        <v>3237</v>
      </c>
      <c r="I10" s="43">
        <v>727.38432</v>
      </c>
      <c r="J10" s="43">
        <v>809</v>
      </c>
      <c r="K10" s="13">
        <v>809</v>
      </c>
      <c r="L10" s="13">
        <v>809</v>
      </c>
      <c r="M10" s="13">
        <v>810</v>
      </c>
      <c r="N10" s="27">
        <v>359</v>
      </c>
      <c r="O10" s="32">
        <v>90</v>
      </c>
      <c r="P10" s="32">
        <v>90</v>
      </c>
      <c r="Q10" s="32">
        <v>90</v>
      </c>
      <c r="R10" s="32">
        <v>89</v>
      </c>
      <c r="S10" s="32">
        <v>2878</v>
      </c>
      <c r="T10" s="32">
        <v>719</v>
      </c>
      <c r="U10" s="32">
        <v>719</v>
      </c>
      <c r="V10" s="32">
        <v>719</v>
      </c>
      <c r="W10" s="32">
        <v>721</v>
      </c>
    </row>
    <row r="11" spans="1:23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>
        <v>7789</v>
      </c>
      <c r="I11" s="43">
        <v>1746.7107839999999</v>
      </c>
      <c r="J11" s="43">
        <v>1947</v>
      </c>
      <c r="K11" s="13">
        <v>1947</v>
      </c>
      <c r="L11" s="13">
        <v>1947</v>
      </c>
      <c r="M11" s="13">
        <v>1948</v>
      </c>
      <c r="N11" s="27">
        <v>1271</v>
      </c>
      <c r="O11" s="32">
        <v>318</v>
      </c>
      <c r="P11" s="32">
        <v>318</v>
      </c>
      <c r="Q11" s="32">
        <v>318</v>
      </c>
      <c r="R11" s="32">
        <v>317</v>
      </c>
      <c r="S11" s="32">
        <v>6518</v>
      </c>
      <c r="T11" s="32">
        <v>1629</v>
      </c>
      <c r="U11" s="32">
        <v>1629</v>
      </c>
      <c r="V11" s="32">
        <v>1629</v>
      </c>
      <c r="W11" s="32">
        <v>1631</v>
      </c>
    </row>
    <row r="12" spans="1:23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>
        <v>2530</v>
      </c>
      <c r="I12" s="43">
        <v>574.26969599999995</v>
      </c>
      <c r="J12" s="43">
        <v>633</v>
      </c>
      <c r="K12" s="13">
        <v>633</v>
      </c>
      <c r="L12" s="13">
        <v>633</v>
      </c>
      <c r="M12" s="13">
        <v>631</v>
      </c>
      <c r="N12" s="27">
        <v>59</v>
      </c>
      <c r="O12" s="32">
        <v>15</v>
      </c>
      <c r="P12" s="32">
        <v>15</v>
      </c>
      <c r="Q12" s="32">
        <v>15</v>
      </c>
      <c r="R12" s="32">
        <v>14</v>
      </c>
      <c r="S12" s="32">
        <v>2471</v>
      </c>
      <c r="T12" s="32">
        <v>618</v>
      </c>
      <c r="U12" s="32">
        <v>618</v>
      </c>
      <c r="V12" s="32">
        <v>618</v>
      </c>
      <c r="W12" s="32">
        <v>617</v>
      </c>
    </row>
    <row r="13" spans="1:23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>
        <v>6845</v>
      </c>
      <c r="I13" s="43">
        <v>1553.1609599999997</v>
      </c>
      <c r="J13" s="43">
        <v>1711</v>
      </c>
      <c r="K13" s="13">
        <v>1711</v>
      </c>
      <c r="L13" s="13">
        <v>1711</v>
      </c>
      <c r="M13" s="13">
        <v>1712</v>
      </c>
      <c r="N13" s="27">
        <v>2570</v>
      </c>
      <c r="O13" s="32">
        <v>643</v>
      </c>
      <c r="P13" s="32">
        <v>643</v>
      </c>
      <c r="Q13" s="32">
        <v>643</v>
      </c>
      <c r="R13" s="32">
        <v>641</v>
      </c>
      <c r="S13" s="32">
        <v>4275</v>
      </c>
      <c r="T13" s="32">
        <v>1068</v>
      </c>
      <c r="U13" s="32">
        <v>1068</v>
      </c>
      <c r="V13" s="32">
        <v>1068</v>
      </c>
      <c r="W13" s="32">
        <v>1071</v>
      </c>
    </row>
    <row r="14" spans="1:23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>
        <v>5687</v>
      </c>
      <c r="I14" s="43">
        <v>1302.103296</v>
      </c>
      <c r="J14" s="43">
        <v>1422</v>
      </c>
      <c r="K14" s="13">
        <v>1422</v>
      </c>
      <c r="L14" s="13">
        <v>1422</v>
      </c>
      <c r="M14" s="13">
        <v>1421</v>
      </c>
      <c r="N14" s="27">
        <v>287</v>
      </c>
      <c r="O14" s="32">
        <v>72</v>
      </c>
      <c r="P14" s="32">
        <v>72</v>
      </c>
      <c r="Q14" s="32">
        <v>72</v>
      </c>
      <c r="R14" s="32">
        <v>71</v>
      </c>
      <c r="S14" s="32">
        <v>5400</v>
      </c>
      <c r="T14" s="32">
        <v>1350</v>
      </c>
      <c r="U14" s="32">
        <v>1350</v>
      </c>
      <c r="V14" s="32">
        <v>1350</v>
      </c>
      <c r="W14" s="32">
        <v>1350</v>
      </c>
    </row>
    <row r="15" spans="1:23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>
        <v>10504</v>
      </c>
      <c r="I15" s="43">
        <v>2310.9839999999999</v>
      </c>
      <c r="J15" s="43">
        <v>2626</v>
      </c>
      <c r="K15" s="13">
        <v>2626</v>
      </c>
      <c r="L15" s="13">
        <v>2626</v>
      </c>
      <c r="M15" s="13">
        <v>2626</v>
      </c>
      <c r="N15" s="27">
        <v>9425</v>
      </c>
      <c r="O15" s="32">
        <v>2356</v>
      </c>
      <c r="P15" s="32">
        <v>2356</v>
      </c>
      <c r="Q15" s="32">
        <v>2356</v>
      </c>
      <c r="R15" s="32">
        <v>2357</v>
      </c>
      <c r="S15" s="32">
        <v>1079</v>
      </c>
      <c r="T15" s="32">
        <v>270</v>
      </c>
      <c r="U15" s="32">
        <v>270</v>
      </c>
      <c r="V15" s="32">
        <v>270</v>
      </c>
      <c r="W15" s="32">
        <v>269</v>
      </c>
    </row>
    <row r="16" spans="1:23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>
        <v>7893</v>
      </c>
      <c r="I16" s="43">
        <v>1726.3134719999998</v>
      </c>
      <c r="J16" s="43">
        <v>1973</v>
      </c>
      <c r="K16" s="13">
        <v>1973</v>
      </c>
      <c r="L16" s="13">
        <v>1973</v>
      </c>
      <c r="M16" s="13">
        <v>1974</v>
      </c>
      <c r="N16" s="27">
        <v>684</v>
      </c>
      <c r="O16" s="32">
        <v>171</v>
      </c>
      <c r="P16" s="32">
        <v>171</v>
      </c>
      <c r="Q16" s="32">
        <v>171</v>
      </c>
      <c r="R16" s="32">
        <v>171</v>
      </c>
      <c r="S16" s="32">
        <v>7209</v>
      </c>
      <c r="T16" s="32">
        <v>1802</v>
      </c>
      <c r="U16" s="32">
        <v>1802</v>
      </c>
      <c r="V16" s="32">
        <v>1802</v>
      </c>
      <c r="W16" s="32">
        <v>1803</v>
      </c>
    </row>
    <row r="17" spans="1:23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>
        <v>4834</v>
      </c>
      <c r="I17" s="43">
        <v>1084.831488</v>
      </c>
      <c r="J17" s="43">
        <v>1209</v>
      </c>
      <c r="K17" s="13">
        <v>1209</v>
      </c>
      <c r="L17" s="13">
        <v>1209</v>
      </c>
      <c r="M17" s="13">
        <v>1207</v>
      </c>
      <c r="N17" s="27">
        <v>4618</v>
      </c>
      <c r="O17" s="32">
        <v>1155</v>
      </c>
      <c r="P17" s="32">
        <v>1155</v>
      </c>
      <c r="Q17" s="32">
        <v>1155</v>
      </c>
      <c r="R17" s="32">
        <v>1153</v>
      </c>
      <c r="S17" s="32">
        <v>216</v>
      </c>
      <c r="T17" s="32">
        <v>54</v>
      </c>
      <c r="U17" s="32">
        <v>54</v>
      </c>
      <c r="V17" s="32">
        <v>54</v>
      </c>
      <c r="W17" s="32">
        <v>54</v>
      </c>
    </row>
    <row r="18" spans="1:23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>
        <v>4126</v>
      </c>
      <c r="I18" s="43">
        <v>936.38937599999986</v>
      </c>
      <c r="J18" s="43">
        <v>1032</v>
      </c>
      <c r="K18" s="13">
        <v>1032</v>
      </c>
      <c r="L18" s="13">
        <v>1032</v>
      </c>
      <c r="M18" s="13">
        <v>1030</v>
      </c>
      <c r="N18" s="27">
        <v>1404</v>
      </c>
      <c r="O18" s="32">
        <v>351</v>
      </c>
      <c r="P18" s="32">
        <v>351</v>
      </c>
      <c r="Q18" s="32">
        <v>351</v>
      </c>
      <c r="R18" s="32">
        <v>351</v>
      </c>
      <c r="S18" s="32">
        <v>2722</v>
      </c>
      <c r="T18" s="32">
        <v>681</v>
      </c>
      <c r="U18" s="32">
        <v>681</v>
      </c>
      <c r="V18" s="32">
        <v>681</v>
      </c>
      <c r="W18" s="32">
        <v>679</v>
      </c>
    </row>
    <row r="19" spans="1:23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>
        <v>4521</v>
      </c>
      <c r="I19" s="43">
        <v>1026.1555199999998</v>
      </c>
      <c r="J19" s="43">
        <v>1130</v>
      </c>
      <c r="K19" s="13">
        <v>1130</v>
      </c>
      <c r="L19" s="13">
        <v>1130</v>
      </c>
      <c r="M19" s="13">
        <v>1131</v>
      </c>
      <c r="N19" s="27">
        <v>227</v>
      </c>
      <c r="O19" s="32">
        <v>57</v>
      </c>
      <c r="P19" s="32">
        <v>57</v>
      </c>
      <c r="Q19" s="32">
        <v>57</v>
      </c>
      <c r="R19" s="32">
        <v>56</v>
      </c>
      <c r="S19" s="32">
        <v>4294</v>
      </c>
      <c r="T19" s="32">
        <v>1073</v>
      </c>
      <c r="U19" s="32">
        <v>1073</v>
      </c>
      <c r="V19" s="32">
        <v>1073</v>
      </c>
      <c r="W19" s="32">
        <v>1075</v>
      </c>
    </row>
    <row r="20" spans="1:23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>
        <v>3274</v>
      </c>
      <c r="I20" s="43">
        <v>745.4453759999999</v>
      </c>
      <c r="J20" s="43">
        <v>819</v>
      </c>
      <c r="K20" s="13">
        <v>819</v>
      </c>
      <c r="L20" s="13">
        <v>819</v>
      </c>
      <c r="M20" s="13">
        <v>817</v>
      </c>
      <c r="N20" s="27">
        <v>44</v>
      </c>
      <c r="O20" s="32">
        <v>11</v>
      </c>
      <c r="P20" s="32">
        <v>11</v>
      </c>
      <c r="Q20" s="32">
        <v>11</v>
      </c>
      <c r="R20" s="32">
        <v>11</v>
      </c>
      <c r="S20" s="32">
        <v>3230</v>
      </c>
      <c r="T20" s="32">
        <v>808</v>
      </c>
      <c r="U20" s="32">
        <v>808</v>
      </c>
      <c r="V20" s="32">
        <v>808</v>
      </c>
      <c r="W20" s="32">
        <v>806</v>
      </c>
    </row>
    <row r="21" spans="1:23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>
        <v>5133</v>
      </c>
      <c r="I21" s="43">
        <v>1174.7773439999999</v>
      </c>
      <c r="J21" s="43">
        <v>1283</v>
      </c>
      <c r="K21" s="13">
        <v>1283</v>
      </c>
      <c r="L21" s="13">
        <v>1283</v>
      </c>
      <c r="M21" s="13">
        <v>1284</v>
      </c>
      <c r="N21" s="27">
        <v>4728</v>
      </c>
      <c r="O21" s="32">
        <v>1182</v>
      </c>
      <c r="P21" s="32">
        <v>1182</v>
      </c>
      <c r="Q21" s="32">
        <v>1182</v>
      </c>
      <c r="R21" s="32">
        <v>1182</v>
      </c>
      <c r="S21" s="32">
        <v>405</v>
      </c>
      <c r="T21" s="32">
        <v>101</v>
      </c>
      <c r="U21" s="32">
        <v>101</v>
      </c>
      <c r="V21" s="32">
        <v>101</v>
      </c>
      <c r="W21" s="32">
        <v>102</v>
      </c>
    </row>
    <row r="22" spans="1:23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>
        <v>3032</v>
      </c>
      <c r="I22" s="43">
        <v>684.07372799999996</v>
      </c>
      <c r="J22" s="43">
        <v>758</v>
      </c>
      <c r="K22" s="13">
        <v>758</v>
      </c>
      <c r="L22" s="13">
        <v>758</v>
      </c>
      <c r="M22" s="13">
        <v>758</v>
      </c>
      <c r="N22" s="27">
        <v>240</v>
      </c>
      <c r="O22" s="32">
        <v>60</v>
      </c>
      <c r="P22" s="32">
        <v>60</v>
      </c>
      <c r="Q22" s="32">
        <v>60</v>
      </c>
      <c r="R22" s="32">
        <v>60</v>
      </c>
      <c r="S22" s="32">
        <v>2792</v>
      </c>
      <c r="T22" s="32">
        <v>698</v>
      </c>
      <c r="U22" s="32">
        <v>698</v>
      </c>
      <c r="V22" s="32">
        <v>698</v>
      </c>
      <c r="W22" s="32">
        <v>698</v>
      </c>
    </row>
    <row r="23" spans="1:23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>
        <v>3063</v>
      </c>
      <c r="I23" s="43">
        <v>697.73184000000003</v>
      </c>
      <c r="J23" s="43">
        <v>766</v>
      </c>
      <c r="K23" s="13">
        <v>766</v>
      </c>
      <c r="L23" s="13">
        <v>766</v>
      </c>
      <c r="M23" s="13">
        <v>765</v>
      </c>
      <c r="N23" s="27">
        <v>30</v>
      </c>
      <c r="O23" s="32">
        <v>8</v>
      </c>
      <c r="P23" s="32">
        <v>8</v>
      </c>
      <c r="Q23" s="32">
        <v>8</v>
      </c>
      <c r="R23" s="32">
        <v>6</v>
      </c>
      <c r="S23" s="32">
        <v>3033</v>
      </c>
      <c r="T23" s="32">
        <v>758</v>
      </c>
      <c r="U23" s="32">
        <v>758</v>
      </c>
      <c r="V23" s="32">
        <v>758</v>
      </c>
      <c r="W23" s="32">
        <v>759</v>
      </c>
    </row>
    <row r="24" spans="1:23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>
        <v>3856</v>
      </c>
      <c r="I24" s="43">
        <v>877.56926399999998</v>
      </c>
      <c r="J24" s="43">
        <v>964</v>
      </c>
      <c r="K24" s="13">
        <v>964</v>
      </c>
      <c r="L24" s="13">
        <v>964</v>
      </c>
      <c r="M24" s="13">
        <v>964</v>
      </c>
      <c r="N24" s="27">
        <v>318</v>
      </c>
      <c r="O24" s="32">
        <v>80</v>
      </c>
      <c r="P24" s="32">
        <v>80</v>
      </c>
      <c r="Q24" s="32">
        <v>80</v>
      </c>
      <c r="R24" s="32">
        <v>78</v>
      </c>
      <c r="S24" s="32">
        <v>3538</v>
      </c>
      <c r="T24" s="32">
        <v>884</v>
      </c>
      <c r="U24" s="32">
        <v>884</v>
      </c>
      <c r="V24" s="32">
        <v>884</v>
      </c>
      <c r="W24" s="32">
        <v>886</v>
      </c>
    </row>
    <row r="25" spans="1:23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>
        <v>1522</v>
      </c>
      <c r="I25" s="43">
        <v>349.44998399999997</v>
      </c>
      <c r="J25" s="43">
        <v>381</v>
      </c>
      <c r="K25" s="13">
        <v>381</v>
      </c>
      <c r="L25" s="13">
        <v>381</v>
      </c>
      <c r="M25" s="13">
        <v>379</v>
      </c>
      <c r="N25" s="27">
        <v>144</v>
      </c>
      <c r="O25" s="32">
        <v>36</v>
      </c>
      <c r="P25" s="32">
        <v>36</v>
      </c>
      <c r="Q25" s="32">
        <v>36</v>
      </c>
      <c r="R25" s="32">
        <v>36</v>
      </c>
      <c r="S25" s="32">
        <v>1378</v>
      </c>
      <c r="T25" s="32">
        <v>345</v>
      </c>
      <c r="U25" s="32">
        <v>345</v>
      </c>
      <c r="V25" s="32">
        <v>345</v>
      </c>
      <c r="W25" s="32">
        <v>343</v>
      </c>
    </row>
    <row r="26" spans="1:23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>
        <v>4855</v>
      </c>
      <c r="I26" s="43">
        <v>1094.7156479999999</v>
      </c>
      <c r="J26" s="43">
        <v>1214</v>
      </c>
      <c r="K26" s="13">
        <v>1214</v>
      </c>
      <c r="L26" s="13">
        <v>1214</v>
      </c>
      <c r="M26" s="13">
        <v>1213</v>
      </c>
      <c r="N26" s="27">
        <v>1965</v>
      </c>
      <c r="O26" s="32">
        <v>491</v>
      </c>
      <c r="P26" s="32">
        <v>491</v>
      </c>
      <c r="Q26" s="32">
        <v>491</v>
      </c>
      <c r="R26" s="32">
        <v>492</v>
      </c>
      <c r="S26" s="32">
        <v>2890</v>
      </c>
      <c r="T26" s="32">
        <v>723</v>
      </c>
      <c r="U26" s="32">
        <v>723</v>
      </c>
      <c r="V26" s="32">
        <v>723</v>
      </c>
      <c r="W26" s="32">
        <v>721</v>
      </c>
    </row>
    <row r="27" spans="1:23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>
        <v>3954</v>
      </c>
      <c r="I27" s="43">
        <v>902.42380800000001</v>
      </c>
      <c r="J27" s="43">
        <v>989</v>
      </c>
      <c r="K27" s="13">
        <v>989</v>
      </c>
      <c r="L27" s="13">
        <v>989</v>
      </c>
      <c r="M27" s="13">
        <v>987</v>
      </c>
      <c r="N27" s="27">
        <v>342</v>
      </c>
      <c r="O27" s="32">
        <v>86</v>
      </c>
      <c r="P27" s="32">
        <v>86</v>
      </c>
      <c r="Q27" s="32">
        <v>86</v>
      </c>
      <c r="R27" s="32">
        <v>84</v>
      </c>
      <c r="S27" s="32">
        <v>3612</v>
      </c>
      <c r="T27" s="32">
        <v>903</v>
      </c>
      <c r="U27" s="32">
        <v>903</v>
      </c>
      <c r="V27" s="32">
        <v>903</v>
      </c>
      <c r="W27" s="32">
        <v>903</v>
      </c>
    </row>
    <row r="28" spans="1:23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>
        <v>7863</v>
      </c>
      <c r="I28" s="43">
        <v>1784.09088</v>
      </c>
      <c r="J28" s="43">
        <v>1966</v>
      </c>
      <c r="K28" s="13">
        <v>1966</v>
      </c>
      <c r="L28" s="13">
        <v>1966</v>
      </c>
      <c r="M28" s="13">
        <v>1965</v>
      </c>
      <c r="N28" s="27">
        <v>1406</v>
      </c>
      <c r="O28" s="32">
        <v>352</v>
      </c>
      <c r="P28" s="32">
        <v>352</v>
      </c>
      <c r="Q28" s="32">
        <v>352</v>
      </c>
      <c r="R28" s="32">
        <v>350</v>
      </c>
      <c r="S28" s="32">
        <v>6457</v>
      </c>
      <c r="T28" s="32">
        <v>1614</v>
      </c>
      <c r="U28" s="32">
        <v>1614</v>
      </c>
      <c r="V28" s="32">
        <v>1614</v>
      </c>
      <c r="W28" s="32">
        <v>1615</v>
      </c>
    </row>
    <row r="29" spans="1:23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>
        <v>5126</v>
      </c>
      <c r="I29" s="43">
        <v>1168.1279999999999</v>
      </c>
      <c r="J29" s="43">
        <v>1282</v>
      </c>
      <c r="K29" s="13">
        <v>1282</v>
      </c>
      <c r="L29" s="13">
        <v>1282</v>
      </c>
      <c r="M29" s="13">
        <v>1280</v>
      </c>
      <c r="N29" s="27">
        <v>358</v>
      </c>
      <c r="O29" s="32">
        <v>90</v>
      </c>
      <c r="P29" s="32">
        <v>90</v>
      </c>
      <c r="Q29" s="32">
        <v>90</v>
      </c>
      <c r="R29" s="32">
        <v>88</v>
      </c>
      <c r="S29" s="32">
        <v>4768</v>
      </c>
      <c r="T29" s="32">
        <v>1192</v>
      </c>
      <c r="U29" s="32">
        <v>1192</v>
      </c>
      <c r="V29" s="32">
        <v>1192</v>
      </c>
      <c r="W29" s="32">
        <v>1192</v>
      </c>
    </row>
    <row r="30" spans="1:23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>
        <v>4646</v>
      </c>
      <c r="I30" s="43">
        <v>1047.0919679999997</v>
      </c>
      <c r="J30" s="43">
        <v>1162</v>
      </c>
      <c r="K30" s="13">
        <v>1162</v>
      </c>
      <c r="L30" s="13">
        <v>1162</v>
      </c>
      <c r="M30" s="13">
        <v>1160</v>
      </c>
      <c r="N30" s="27">
        <v>599</v>
      </c>
      <c r="O30" s="32">
        <v>150</v>
      </c>
      <c r="P30" s="32">
        <v>150</v>
      </c>
      <c r="Q30" s="32">
        <v>150</v>
      </c>
      <c r="R30" s="32">
        <v>149</v>
      </c>
      <c r="S30" s="32">
        <v>4047</v>
      </c>
      <c r="T30" s="32">
        <v>1012</v>
      </c>
      <c r="U30" s="32">
        <v>1012</v>
      </c>
      <c r="V30" s="32">
        <v>1012</v>
      </c>
      <c r="W30" s="32">
        <v>1011</v>
      </c>
    </row>
    <row r="31" spans="1:23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>
        <v>0</v>
      </c>
      <c r="I31" s="43"/>
      <c r="J31" s="43">
        <v>0</v>
      </c>
      <c r="K31" s="13">
        <v>0</v>
      </c>
      <c r="L31" s="13">
        <v>0</v>
      </c>
      <c r="M31" s="13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</row>
    <row r="32" spans="1:23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>
        <v>0</v>
      </c>
      <c r="I32" s="43"/>
      <c r="J32" s="43">
        <v>0</v>
      </c>
      <c r="K32" s="13">
        <v>0</v>
      </c>
      <c r="L32" s="13">
        <v>0</v>
      </c>
      <c r="M32" s="13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</row>
    <row r="33" spans="1:23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>
        <v>0</v>
      </c>
      <c r="I33" s="43"/>
      <c r="J33" s="43">
        <v>0</v>
      </c>
      <c r="K33" s="13">
        <v>0</v>
      </c>
      <c r="L33" s="13">
        <v>0</v>
      </c>
      <c r="M33" s="13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</row>
    <row r="34" spans="1:23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>
        <v>0</v>
      </c>
      <c r="I34" s="43"/>
      <c r="J34" s="43">
        <v>0</v>
      </c>
      <c r="K34" s="13">
        <v>0</v>
      </c>
      <c r="L34" s="13">
        <v>0</v>
      </c>
      <c r="M34" s="13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</row>
    <row r="35" spans="1:23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>
        <v>0</v>
      </c>
      <c r="I35" s="43"/>
      <c r="J35" s="43">
        <v>0</v>
      </c>
      <c r="K35" s="13">
        <v>0</v>
      </c>
      <c r="L35" s="13">
        <v>0</v>
      </c>
      <c r="M35" s="13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</row>
    <row r="36" spans="1:23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>
        <v>0</v>
      </c>
      <c r="I36" s="43"/>
      <c r="J36" s="43">
        <v>0</v>
      </c>
      <c r="K36" s="13">
        <v>0</v>
      </c>
      <c r="L36" s="13">
        <v>0</v>
      </c>
      <c r="M36" s="13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</row>
    <row r="37" spans="1:23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>
        <v>0</v>
      </c>
      <c r="I37" s="43"/>
      <c r="J37" s="43">
        <v>0</v>
      </c>
      <c r="K37" s="13">
        <v>0</v>
      </c>
      <c r="L37" s="13">
        <v>0</v>
      </c>
      <c r="M37" s="13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</row>
    <row r="38" spans="1:23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>
        <v>0</v>
      </c>
      <c r="I38" s="43"/>
      <c r="J38" s="43">
        <v>0</v>
      </c>
      <c r="K38" s="13">
        <v>0</v>
      </c>
      <c r="L38" s="13">
        <v>0</v>
      </c>
      <c r="M38" s="13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</row>
    <row r="39" spans="1:23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0</v>
      </c>
      <c r="I39" s="43"/>
      <c r="J39" s="43">
        <v>0</v>
      </c>
      <c r="K39" s="13">
        <v>0</v>
      </c>
      <c r="L39" s="13">
        <v>0</v>
      </c>
      <c r="M39" s="13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</row>
    <row r="40" spans="1:23" ht="25.5" x14ac:dyDescent="0.2">
      <c r="A40" s="27">
        <v>34</v>
      </c>
      <c r="B40" s="95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>
        <v>0</v>
      </c>
      <c r="I40" s="43"/>
      <c r="J40" s="43">
        <v>0</v>
      </c>
      <c r="K40" s="13">
        <v>0</v>
      </c>
      <c r="L40" s="13">
        <v>0</v>
      </c>
      <c r="M40" s="13">
        <v>0</v>
      </c>
      <c r="N40" s="27"/>
      <c r="O40" s="27">
        <v>0</v>
      </c>
      <c r="P40" s="27">
        <v>0</v>
      </c>
      <c r="Q40" s="27">
        <v>0</v>
      </c>
      <c r="R40" s="27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</row>
    <row r="41" spans="1:23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>
        <v>0</v>
      </c>
      <c r="I41" s="43"/>
      <c r="J41" s="43">
        <v>0</v>
      </c>
      <c r="K41" s="13">
        <v>0</v>
      </c>
      <c r="L41" s="13">
        <v>0</v>
      </c>
      <c r="M41" s="13">
        <v>0</v>
      </c>
      <c r="N41" s="27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</row>
    <row r="42" spans="1:23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>
        <v>0</v>
      </c>
      <c r="I42" s="43"/>
      <c r="J42" s="43">
        <v>0</v>
      </c>
      <c r="K42" s="13">
        <v>0</v>
      </c>
      <c r="L42" s="13">
        <v>0</v>
      </c>
      <c r="M42" s="13">
        <v>0</v>
      </c>
      <c r="N42" s="27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</row>
    <row r="43" spans="1:23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>
        <v>1109</v>
      </c>
      <c r="I43" s="43"/>
      <c r="J43" s="43">
        <v>277</v>
      </c>
      <c r="K43" s="13">
        <v>277</v>
      </c>
      <c r="L43" s="13">
        <v>277</v>
      </c>
      <c r="M43" s="13">
        <v>278</v>
      </c>
      <c r="N43" s="27">
        <v>947</v>
      </c>
      <c r="O43" s="27">
        <v>237</v>
      </c>
      <c r="P43" s="27">
        <v>237</v>
      </c>
      <c r="Q43" s="27">
        <v>237</v>
      </c>
      <c r="R43" s="27">
        <v>236</v>
      </c>
      <c r="S43" s="32">
        <v>162</v>
      </c>
      <c r="T43" s="32">
        <v>40</v>
      </c>
      <c r="U43" s="32">
        <v>40</v>
      </c>
      <c r="V43" s="32">
        <v>40</v>
      </c>
      <c r="W43" s="32">
        <v>42</v>
      </c>
    </row>
    <row r="44" spans="1:23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>
        <v>36148</v>
      </c>
      <c r="I44" s="43">
        <v>8463.257599999999</v>
      </c>
      <c r="J44" s="43">
        <v>9037</v>
      </c>
      <c r="K44" s="13">
        <v>9037</v>
      </c>
      <c r="L44" s="13">
        <v>9037</v>
      </c>
      <c r="M44" s="13">
        <v>9037</v>
      </c>
      <c r="N44" s="27">
        <v>30472</v>
      </c>
      <c r="O44" s="27">
        <v>7618</v>
      </c>
      <c r="P44" s="27">
        <v>7618</v>
      </c>
      <c r="Q44" s="27">
        <v>7618</v>
      </c>
      <c r="R44" s="27">
        <v>7618</v>
      </c>
      <c r="S44" s="32">
        <v>5676</v>
      </c>
      <c r="T44" s="32">
        <v>1419</v>
      </c>
      <c r="U44" s="32">
        <v>1419</v>
      </c>
      <c r="V44" s="32">
        <v>1419</v>
      </c>
      <c r="W44" s="32">
        <v>1419</v>
      </c>
    </row>
    <row r="45" spans="1:23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>
        <v>35284</v>
      </c>
      <c r="I45" s="43">
        <v>8261.4054559999986</v>
      </c>
      <c r="J45" s="43">
        <v>8821</v>
      </c>
      <c r="K45" s="13">
        <v>8821</v>
      </c>
      <c r="L45" s="13">
        <v>8821</v>
      </c>
      <c r="M45" s="13">
        <v>8821</v>
      </c>
      <c r="N45" s="27">
        <v>28745</v>
      </c>
      <c r="O45" s="27">
        <v>7186</v>
      </c>
      <c r="P45" s="27">
        <v>7186</v>
      </c>
      <c r="Q45" s="27">
        <v>7186</v>
      </c>
      <c r="R45" s="27">
        <v>7187</v>
      </c>
      <c r="S45" s="32">
        <v>6539</v>
      </c>
      <c r="T45" s="32">
        <v>1635</v>
      </c>
      <c r="U45" s="32">
        <v>1635</v>
      </c>
      <c r="V45" s="32">
        <v>1635</v>
      </c>
      <c r="W45" s="32">
        <v>1634</v>
      </c>
    </row>
    <row r="46" spans="1:23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>
        <v>0</v>
      </c>
      <c r="I46" s="43"/>
      <c r="J46" s="43">
        <v>0</v>
      </c>
      <c r="K46" s="13">
        <v>0</v>
      </c>
      <c r="L46" s="13">
        <v>0</v>
      </c>
      <c r="M46" s="13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</row>
    <row r="47" spans="1:23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>
        <v>0</v>
      </c>
      <c r="I47" s="43"/>
      <c r="J47" s="43">
        <v>0</v>
      </c>
      <c r="K47" s="13">
        <v>0</v>
      </c>
      <c r="L47" s="13">
        <v>0</v>
      </c>
      <c r="M47" s="13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</row>
    <row r="48" spans="1:23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>
        <v>813</v>
      </c>
      <c r="I48" s="43"/>
      <c r="J48" s="43">
        <v>203</v>
      </c>
      <c r="K48" s="13">
        <v>203</v>
      </c>
      <c r="L48" s="13">
        <v>203</v>
      </c>
      <c r="M48" s="13">
        <v>204</v>
      </c>
      <c r="N48" s="27">
        <v>353</v>
      </c>
      <c r="O48" s="27">
        <v>88</v>
      </c>
      <c r="P48" s="27">
        <v>88</v>
      </c>
      <c r="Q48" s="27">
        <v>88</v>
      </c>
      <c r="R48" s="27">
        <v>89</v>
      </c>
      <c r="S48" s="32">
        <v>460</v>
      </c>
      <c r="T48" s="32">
        <v>115</v>
      </c>
      <c r="U48" s="32">
        <v>115</v>
      </c>
      <c r="V48" s="32">
        <v>115</v>
      </c>
      <c r="W48" s="32">
        <v>115</v>
      </c>
    </row>
    <row r="49" spans="1:23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>
        <v>0</v>
      </c>
      <c r="I49" s="43"/>
      <c r="J49" s="43">
        <v>0</v>
      </c>
      <c r="K49" s="13">
        <v>0</v>
      </c>
      <c r="L49" s="13">
        <v>0</v>
      </c>
      <c r="M49" s="13">
        <v>0</v>
      </c>
      <c r="N49" s="27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</row>
    <row r="50" spans="1:23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>
        <v>23887</v>
      </c>
      <c r="I50" s="43">
        <v>5589.672192</v>
      </c>
      <c r="J50" s="43">
        <v>5972</v>
      </c>
      <c r="K50" s="13">
        <v>5972</v>
      </c>
      <c r="L50" s="13">
        <v>5972</v>
      </c>
      <c r="M50" s="13">
        <v>5971</v>
      </c>
      <c r="N50" s="27">
        <v>10535</v>
      </c>
      <c r="O50" s="27">
        <v>2634</v>
      </c>
      <c r="P50" s="27">
        <v>2634</v>
      </c>
      <c r="Q50" s="27">
        <v>2634</v>
      </c>
      <c r="R50" s="27">
        <v>2633</v>
      </c>
      <c r="S50" s="32">
        <v>13352</v>
      </c>
      <c r="T50" s="32">
        <v>3338</v>
      </c>
      <c r="U50" s="32">
        <v>3338</v>
      </c>
      <c r="V50" s="32">
        <v>3338</v>
      </c>
      <c r="W50" s="32">
        <v>3338</v>
      </c>
    </row>
    <row r="51" spans="1:23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>
        <v>2738</v>
      </c>
      <c r="I51" s="43">
        <v>640.58342399999992</v>
      </c>
      <c r="J51" s="43">
        <v>685</v>
      </c>
      <c r="K51" s="13">
        <v>685</v>
      </c>
      <c r="L51" s="13">
        <v>685</v>
      </c>
      <c r="M51" s="13">
        <v>683</v>
      </c>
      <c r="N51" s="27">
        <v>2345</v>
      </c>
      <c r="O51" s="27">
        <v>586</v>
      </c>
      <c r="P51" s="27">
        <v>586</v>
      </c>
      <c r="Q51" s="27">
        <v>586</v>
      </c>
      <c r="R51" s="27">
        <v>587</v>
      </c>
      <c r="S51" s="32">
        <v>393</v>
      </c>
      <c r="T51" s="32">
        <v>99</v>
      </c>
      <c r="U51" s="32">
        <v>99</v>
      </c>
      <c r="V51" s="32">
        <v>99</v>
      </c>
      <c r="W51" s="32">
        <v>96</v>
      </c>
    </row>
    <row r="52" spans="1:23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>
        <v>0</v>
      </c>
      <c r="I52" s="43"/>
      <c r="J52" s="43">
        <v>0</v>
      </c>
      <c r="K52" s="13">
        <v>0</v>
      </c>
      <c r="L52" s="13">
        <v>0</v>
      </c>
      <c r="M52" s="13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</row>
    <row r="53" spans="1:23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>
        <v>0</v>
      </c>
      <c r="I53" s="43"/>
      <c r="J53" s="43">
        <v>0</v>
      </c>
      <c r="K53" s="13">
        <v>0</v>
      </c>
      <c r="L53" s="13">
        <v>0</v>
      </c>
      <c r="M53" s="13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</row>
    <row r="54" spans="1:23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>
        <v>0</v>
      </c>
      <c r="I54" s="43"/>
      <c r="J54" s="43">
        <v>0</v>
      </c>
      <c r="K54" s="13">
        <v>0</v>
      </c>
      <c r="L54" s="13">
        <v>0</v>
      </c>
      <c r="M54" s="13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</row>
    <row r="55" spans="1:23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>
        <v>0</v>
      </c>
      <c r="I55" s="43"/>
      <c r="J55" s="43">
        <v>0</v>
      </c>
      <c r="K55" s="13">
        <v>0</v>
      </c>
      <c r="L55" s="13">
        <v>0</v>
      </c>
      <c r="M55" s="13">
        <v>0</v>
      </c>
      <c r="N55" s="27"/>
      <c r="O55" s="27">
        <v>0</v>
      </c>
      <c r="P55" s="27">
        <v>0</v>
      </c>
      <c r="Q55" s="27">
        <v>0</v>
      </c>
      <c r="R55" s="27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</row>
    <row r="56" spans="1:23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>
        <v>0</v>
      </c>
      <c r="I56" s="43"/>
      <c r="J56" s="43">
        <v>0</v>
      </c>
      <c r="K56" s="13">
        <v>0</v>
      </c>
      <c r="L56" s="13">
        <v>0</v>
      </c>
      <c r="M56" s="13">
        <v>0</v>
      </c>
      <c r="N56" s="27"/>
      <c r="O56" s="27">
        <v>0</v>
      </c>
      <c r="P56" s="27">
        <v>0</v>
      </c>
      <c r="Q56" s="27">
        <v>0</v>
      </c>
      <c r="R56" s="27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</row>
    <row r="57" spans="1:23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>
        <v>0</v>
      </c>
      <c r="I57" s="43"/>
      <c r="J57" s="43">
        <v>0</v>
      </c>
      <c r="K57" s="13">
        <v>0</v>
      </c>
      <c r="L57" s="13">
        <v>0</v>
      </c>
      <c r="M57" s="13">
        <v>0</v>
      </c>
      <c r="N57" s="27"/>
      <c r="O57" s="27">
        <v>0</v>
      </c>
      <c r="P57" s="27">
        <v>0</v>
      </c>
      <c r="Q57" s="27">
        <v>0</v>
      </c>
      <c r="R57" s="27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</row>
    <row r="58" spans="1:23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>
        <v>0</v>
      </c>
      <c r="I58" s="43"/>
      <c r="J58" s="43">
        <v>0</v>
      </c>
      <c r="K58" s="13">
        <v>0</v>
      </c>
      <c r="L58" s="13">
        <v>0</v>
      </c>
      <c r="M58" s="13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</row>
    <row r="59" spans="1:23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>
        <v>0</v>
      </c>
      <c r="I59" s="43"/>
      <c r="J59" s="43">
        <v>0</v>
      </c>
      <c r="K59" s="13">
        <v>0</v>
      </c>
      <c r="L59" s="13">
        <v>0</v>
      </c>
      <c r="M59" s="13">
        <v>0</v>
      </c>
      <c r="N59" s="27"/>
      <c r="O59" s="27">
        <v>0</v>
      </c>
      <c r="P59" s="27">
        <v>0</v>
      </c>
      <c r="Q59" s="27">
        <v>0</v>
      </c>
      <c r="R59" s="27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</row>
    <row r="60" spans="1:23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>
        <v>0</v>
      </c>
      <c r="I60" s="43"/>
      <c r="J60" s="43">
        <v>0</v>
      </c>
      <c r="K60" s="13">
        <v>0</v>
      </c>
      <c r="L60" s="13">
        <v>0</v>
      </c>
      <c r="M60" s="13">
        <v>0</v>
      </c>
      <c r="N60" s="27"/>
      <c r="O60" s="27">
        <v>0</v>
      </c>
      <c r="P60" s="27">
        <v>0</v>
      </c>
      <c r="Q60" s="27">
        <v>0</v>
      </c>
      <c r="R60" s="27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</row>
    <row r="61" spans="1:23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>
        <v>0</v>
      </c>
      <c r="I61" s="43"/>
      <c r="J61" s="43">
        <v>0</v>
      </c>
      <c r="K61" s="13">
        <v>0</v>
      </c>
      <c r="L61" s="13">
        <v>0</v>
      </c>
      <c r="M61" s="13">
        <v>0</v>
      </c>
      <c r="N61" s="27"/>
      <c r="O61" s="27">
        <v>0</v>
      </c>
      <c r="P61" s="27">
        <v>0</v>
      </c>
      <c r="Q61" s="27">
        <v>0</v>
      </c>
      <c r="R61" s="27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</row>
    <row r="62" spans="1:23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>
        <v>0</v>
      </c>
      <c r="I62" s="43"/>
      <c r="J62" s="43">
        <v>0</v>
      </c>
      <c r="K62" s="13">
        <v>0</v>
      </c>
      <c r="L62" s="13">
        <v>0</v>
      </c>
      <c r="M62" s="13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</row>
    <row r="63" spans="1:23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>
        <v>0</v>
      </c>
      <c r="I63" s="43"/>
      <c r="J63" s="43">
        <v>0</v>
      </c>
      <c r="K63" s="13">
        <v>0</v>
      </c>
      <c r="L63" s="13">
        <v>0</v>
      </c>
      <c r="M63" s="13">
        <v>0</v>
      </c>
      <c r="N63" s="27"/>
      <c r="O63" s="27">
        <v>0</v>
      </c>
      <c r="P63" s="27">
        <v>0</v>
      </c>
      <c r="Q63" s="27">
        <v>0</v>
      </c>
      <c r="R63" s="27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</row>
    <row r="64" spans="1:23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>
        <v>0</v>
      </c>
      <c r="I64" s="43"/>
      <c r="J64" s="43">
        <v>0</v>
      </c>
      <c r="K64" s="13">
        <v>0</v>
      </c>
      <c r="L64" s="13">
        <v>0</v>
      </c>
      <c r="M64" s="13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</row>
    <row r="65" spans="1:23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>
        <v>0</v>
      </c>
      <c r="I65" s="43"/>
      <c r="J65" s="43">
        <v>0</v>
      </c>
      <c r="K65" s="13">
        <v>0</v>
      </c>
      <c r="L65" s="13">
        <v>0</v>
      </c>
      <c r="M65" s="13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</row>
    <row r="66" spans="1:23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>
        <v>0</v>
      </c>
      <c r="I66" s="43"/>
      <c r="J66" s="43">
        <v>0</v>
      </c>
      <c r="K66" s="13">
        <v>0</v>
      </c>
      <c r="L66" s="13">
        <v>0</v>
      </c>
      <c r="M66" s="13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</row>
    <row r="67" spans="1:23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>
        <v>0</v>
      </c>
      <c r="I67" s="43"/>
      <c r="J67" s="43">
        <v>0</v>
      </c>
      <c r="K67" s="13">
        <v>0</v>
      </c>
      <c r="L67" s="13">
        <v>0</v>
      </c>
      <c r="M67" s="13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</row>
    <row r="68" spans="1:23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>
        <v>0</v>
      </c>
      <c r="I68" s="43"/>
      <c r="J68" s="43">
        <v>0</v>
      </c>
      <c r="K68" s="13">
        <v>0</v>
      </c>
      <c r="L68" s="13">
        <v>0</v>
      </c>
      <c r="M68" s="13">
        <v>0</v>
      </c>
      <c r="N68" s="27"/>
      <c r="O68" s="27">
        <v>0</v>
      </c>
      <c r="P68" s="27">
        <v>0</v>
      </c>
      <c r="Q68" s="27">
        <v>0</v>
      </c>
      <c r="R68" s="27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</row>
    <row r="69" spans="1:23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>
        <v>0</v>
      </c>
      <c r="I69" s="43"/>
      <c r="J69" s="43">
        <v>0</v>
      </c>
      <c r="K69" s="13">
        <v>0</v>
      </c>
      <c r="L69" s="13">
        <v>0</v>
      </c>
      <c r="M69" s="13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</row>
    <row r="70" spans="1:23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>
        <v>0</v>
      </c>
      <c r="I70" s="43"/>
      <c r="J70" s="43">
        <v>0</v>
      </c>
      <c r="K70" s="13">
        <v>0</v>
      </c>
      <c r="L70" s="13">
        <v>0</v>
      </c>
      <c r="M70" s="13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</row>
    <row r="71" spans="1:23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>
        <v>0</v>
      </c>
      <c r="I71" s="43"/>
      <c r="J71" s="43">
        <v>0</v>
      </c>
      <c r="K71" s="13">
        <v>0</v>
      </c>
      <c r="L71" s="13">
        <v>0</v>
      </c>
      <c r="M71" s="13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</row>
    <row r="72" spans="1:23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>
        <v>0</v>
      </c>
      <c r="I72" s="43"/>
      <c r="J72" s="43">
        <v>0</v>
      </c>
      <c r="K72" s="13">
        <v>0</v>
      </c>
      <c r="L72" s="13">
        <v>0</v>
      </c>
      <c r="M72" s="13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</row>
    <row r="73" spans="1:23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>
        <v>0</v>
      </c>
      <c r="I73" s="43"/>
      <c r="J73" s="43">
        <v>0</v>
      </c>
      <c r="K73" s="13">
        <v>0</v>
      </c>
      <c r="L73" s="13">
        <v>0</v>
      </c>
      <c r="M73" s="13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</row>
    <row r="74" spans="1:23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>
        <v>0</v>
      </c>
      <c r="I74" s="43"/>
      <c r="J74" s="43">
        <v>0</v>
      </c>
      <c r="K74" s="13">
        <v>0</v>
      </c>
      <c r="L74" s="13">
        <v>0</v>
      </c>
      <c r="M74" s="13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</row>
    <row r="75" spans="1:23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>
        <v>0</v>
      </c>
      <c r="I75" s="43"/>
      <c r="J75" s="43">
        <v>0</v>
      </c>
      <c r="K75" s="13">
        <v>0</v>
      </c>
      <c r="L75" s="13">
        <v>0</v>
      </c>
      <c r="M75" s="13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</row>
    <row r="76" spans="1:23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>
        <v>0</v>
      </c>
      <c r="I76" s="43"/>
      <c r="J76" s="43">
        <v>0</v>
      </c>
      <c r="K76" s="13">
        <v>0</v>
      </c>
      <c r="L76" s="13">
        <v>0</v>
      </c>
      <c r="M76" s="13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</row>
    <row r="77" spans="1:23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>
        <v>0</v>
      </c>
      <c r="I77" s="43"/>
      <c r="J77" s="43">
        <v>0</v>
      </c>
      <c r="K77" s="13">
        <v>0</v>
      </c>
      <c r="L77" s="13">
        <v>0</v>
      </c>
      <c r="M77" s="13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</row>
    <row r="78" spans="1:23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>
        <v>0</v>
      </c>
      <c r="I78" s="43"/>
      <c r="J78" s="43">
        <v>0</v>
      </c>
      <c r="K78" s="13">
        <v>0</v>
      </c>
      <c r="L78" s="13">
        <v>0</v>
      </c>
      <c r="M78" s="13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</row>
    <row r="79" spans="1:23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>
        <v>0</v>
      </c>
      <c r="I79" s="43"/>
      <c r="J79" s="43">
        <v>0</v>
      </c>
      <c r="K79" s="13">
        <v>0</v>
      </c>
      <c r="L79" s="13">
        <v>0</v>
      </c>
      <c r="M79" s="13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</row>
    <row r="80" spans="1:23" x14ac:dyDescent="0.2">
      <c r="A80" s="27">
        <v>74</v>
      </c>
      <c r="B80" s="61" t="s">
        <v>141</v>
      </c>
      <c r="C80" s="73"/>
      <c r="D80" s="73"/>
      <c r="E80" s="74"/>
      <c r="F80" s="74"/>
      <c r="G80" s="52">
        <v>0</v>
      </c>
      <c r="H80" s="43">
        <v>0</v>
      </c>
      <c r="I80" s="43"/>
      <c r="J80" s="43">
        <v>0</v>
      </c>
      <c r="K80" s="13">
        <v>0</v>
      </c>
      <c r="L80" s="13">
        <v>0</v>
      </c>
      <c r="M80" s="13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</row>
    <row r="81" spans="1:23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216340</v>
      </c>
      <c r="I81" s="54">
        <v>49214.718783999997</v>
      </c>
      <c r="J81" s="54">
        <v>54089</v>
      </c>
      <c r="K81" s="8">
        <v>54089</v>
      </c>
      <c r="L81" s="8">
        <v>54089</v>
      </c>
      <c r="M81" s="8">
        <v>54073</v>
      </c>
      <c r="N81" s="8">
        <v>109995</v>
      </c>
      <c r="O81" s="8">
        <v>27504</v>
      </c>
      <c r="P81" s="8">
        <v>27504</v>
      </c>
      <c r="Q81" s="8">
        <v>27504</v>
      </c>
      <c r="R81" s="8">
        <v>27483</v>
      </c>
      <c r="S81" s="8">
        <v>106345</v>
      </c>
      <c r="T81" s="8">
        <v>26585</v>
      </c>
      <c r="U81" s="8">
        <v>26585</v>
      </c>
      <c r="V81" s="8">
        <v>26585</v>
      </c>
      <c r="W81" s="8">
        <v>26590</v>
      </c>
    </row>
    <row r="82" spans="1:23" x14ac:dyDescent="0.2">
      <c r="H82" s="57"/>
      <c r="I82" s="57"/>
      <c r="S82" s="10"/>
    </row>
    <row r="83" spans="1:23" x14ac:dyDescent="0.2">
      <c r="C83" s="75"/>
      <c r="D83" s="75"/>
      <c r="E83" s="75"/>
      <c r="F83" s="75"/>
      <c r="H83" s="57"/>
      <c r="I83" s="57"/>
    </row>
    <row r="87" spans="1:23" ht="10.5" customHeight="1" x14ac:dyDescent="0.2"/>
  </sheetData>
  <autoFilter ref="A6:W6">
    <sortState ref="A9:W85">
      <sortCondition ref="A6"/>
    </sortState>
  </autoFilter>
  <mergeCells count="19">
    <mergeCell ref="S5:S6"/>
    <mergeCell ref="T5:W5"/>
    <mergeCell ref="N4:R4"/>
    <mergeCell ref="S4:W4"/>
    <mergeCell ref="C5:D5"/>
    <mergeCell ref="E5:F5"/>
    <mergeCell ref="J5:J6"/>
    <mergeCell ref="K5:K6"/>
    <mergeCell ref="L5:L6"/>
    <mergeCell ref="M5:M6"/>
    <mergeCell ref="N5:N6"/>
    <mergeCell ref="O5:R5"/>
    <mergeCell ref="J4:M4"/>
    <mergeCell ref="I4:I6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6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6" activePane="bottomRight" state="frozen"/>
      <selection pane="topRight" activeCell="G1" sqref="G1"/>
      <selection pane="bottomLeft" activeCell="A7" sqref="A7"/>
      <selection pane="bottomRight" activeCell="B47" sqref="B47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264</v>
      </c>
    </row>
    <row r="3" spans="1:22" ht="15.75" x14ac:dyDescent="0.25">
      <c r="B3" s="20" t="s">
        <v>260</v>
      </c>
      <c r="C3" s="71"/>
      <c r="D3" s="71"/>
      <c r="E3" s="71"/>
      <c r="F3" s="71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142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142</v>
      </c>
      <c r="N5" s="166" t="s">
        <v>64</v>
      </c>
      <c r="O5" s="167"/>
      <c r="P5" s="167"/>
      <c r="Q5" s="168"/>
      <c r="R5" s="176" t="s">
        <v>142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>
        <v>2007</v>
      </c>
      <c r="I7" s="43">
        <v>502</v>
      </c>
      <c r="J7" s="13">
        <v>502</v>
      </c>
      <c r="K7" s="13">
        <v>502</v>
      </c>
      <c r="L7" s="13">
        <v>501</v>
      </c>
      <c r="M7" s="27">
        <v>53</v>
      </c>
      <c r="N7" s="32">
        <v>13</v>
      </c>
      <c r="O7" s="32">
        <v>13</v>
      </c>
      <c r="P7" s="32">
        <v>13</v>
      </c>
      <c r="Q7" s="32">
        <v>14</v>
      </c>
      <c r="R7" s="32">
        <v>1954</v>
      </c>
      <c r="S7" s="32">
        <v>489</v>
      </c>
      <c r="T7" s="32">
        <v>489</v>
      </c>
      <c r="U7" s="32">
        <v>489</v>
      </c>
      <c r="V7" s="32">
        <v>487</v>
      </c>
    </row>
    <row r="8" spans="1:22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>
        <v>4113</v>
      </c>
      <c r="I8" s="43">
        <v>1028</v>
      </c>
      <c r="J8" s="13">
        <v>1028</v>
      </c>
      <c r="K8" s="13">
        <v>1028</v>
      </c>
      <c r="L8" s="13">
        <v>1029</v>
      </c>
      <c r="M8" s="27">
        <v>299</v>
      </c>
      <c r="N8" s="32">
        <v>75</v>
      </c>
      <c r="O8" s="32">
        <v>75</v>
      </c>
      <c r="P8" s="32">
        <v>75</v>
      </c>
      <c r="Q8" s="32">
        <v>74</v>
      </c>
      <c r="R8" s="32">
        <v>3814</v>
      </c>
      <c r="S8" s="32">
        <v>953</v>
      </c>
      <c r="T8" s="32">
        <v>953</v>
      </c>
      <c r="U8" s="32">
        <v>953</v>
      </c>
      <c r="V8" s="32">
        <v>955</v>
      </c>
    </row>
    <row r="9" spans="1:22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>
        <v>5703</v>
      </c>
      <c r="I9" s="43">
        <v>1426</v>
      </c>
      <c r="J9" s="13">
        <v>1426</v>
      </c>
      <c r="K9" s="13">
        <v>1426</v>
      </c>
      <c r="L9" s="13">
        <v>1425</v>
      </c>
      <c r="M9" s="27">
        <v>5549</v>
      </c>
      <c r="N9" s="32">
        <v>1387</v>
      </c>
      <c r="O9" s="32">
        <v>1387</v>
      </c>
      <c r="P9" s="32">
        <v>1387</v>
      </c>
      <c r="Q9" s="32">
        <v>1388</v>
      </c>
      <c r="R9" s="32">
        <v>154</v>
      </c>
      <c r="S9" s="32">
        <v>39</v>
      </c>
      <c r="T9" s="32">
        <v>39</v>
      </c>
      <c r="U9" s="32">
        <v>39</v>
      </c>
      <c r="V9" s="32">
        <v>37</v>
      </c>
    </row>
    <row r="10" spans="1:22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>
        <v>3233</v>
      </c>
      <c r="I10" s="43">
        <v>808</v>
      </c>
      <c r="J10" s="13">
        <v>808</v>
      </c>
      <c r="K10" s="13">
        <v>808</v>
      </c>
      <c r="L10" s="13">
        <v>809</v>
      </c>
      <c r="M10" s="27">
        <v>358</v>
      </c>
      <c r="N10" s="32">
        <v>90</v>
      </c>
      <c r="O10" s="32">
        <v>90</v>
      </c>
      <c r="P10" s="32">
        <v>90</v>
      </c>
      <c r="Q10" s="32">
        <v>88</v>
      </c>
      <c r="R10" s="32">
        <v>2875</v>
      </c>
      <c r="S10" s="32">
        <v>718</v>
      </c>
      <c r="T10" s="32">
        <v>718</v>
      </c>
      <c r="U10" s="32">
        <v>718</v>
      </c>
      <c r="V10" s="32">
        <v>721</v>
      </c>
    </row>
    <row r="11" spans="1:22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>
        <v>5905</v>
      </c>
      <c r="I11" s="43">
        <v>1476</v>
      </c>
      <c r="J11" s="13">
        <v>1476</v>
      </c>
      <c r="K11" s="13">
        <v>1476</v>
      </c>
      <c r="L11" s="13">
        <v>1477</v>
      </c>
      <c r="M11" s="27">
        <v>964</v>
      </c>
      <c r="N11" s="32">
        <v>241</v>
      </c>
      <c r="O11" s="32">
        <v>241</v>
      </c>
      <c r="P11" s="32">
        <v>241</v>
      </c>
      <c r="Q11" s="32">
        <v>241</v>
      </c>
      <c r="R11" s="32">
        <v>4941</v>
      </c>
      <c r="S11" s="32">
        <v>1235</v>
      </c>
      <c r="T11" s="32">
        <v>1235</v>
      </c>
      <c r="U11" s="32">
        <v>1235</v>
      </c>
      <c r="V11" s="32">
        <v>1236</v>
      </c>
    </row>
    <row r="12" spans="1:22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>
        <v>2539</v>
      </c>
      <c r="I12" s="43">
        <v>635</v>
      </c>
      <c r="J12" s="13">
        <v>635</v>
      </c>
      <c r="K12" s="13">
        <v>635</v>
      </c>
      <c r="L12" s="13">
        <v>634</v>
      </c>
      <c r="M12" s="27">
        <v>59</v>
      </c>
      <c r="N12" s="32">
        <v>15</v>
      </c>
      <c r="O12" s="32">
        <v>15</v>
      </c>
      <c r="P12" s="32">
        <v>15</v>
      </c>
      <c r="Q12" s="32">
        <v>14</v>
      </c>
      <c r="R12" s="32">
        <v>2480</v>
      </c>
      <c r="S12" s="32">
        <v>620</v>
      </c>
      <c r="T12" s="32">
        <v>620</v>
      </c>
      <c r="U12" s="32">
        <v>620</v>
      </c>
      <c r="V12" s="32">
        <v>620</v>
      </c>
    </row>
    <row r="13" spans="1:22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>
        <v>7519</v>
      </c>
      <c r="I13" s="43">
        <v>1880</v>
      </c>
      <c r="J13" s="13">
        <v>1880</v>
      </c>
      <c r="K13" s="13">
        <v>1880</v>
      </c>
      <c r="L13" s="13">
        <v>1879</v>
      </c>
      <c r="M13" s="27">
        <v>2823</v>
      </c>
      <c r="N13" s="32">
        <v>706</v>
      </c>
      <c r="O13" s="32">
        <v>706</v>
      </c>
      <c r="P13" s="32">
        <v>706</v>
      </c>
      <c r="Q13" s="32">
        <v>705</v>
      </c>
      <c r="R13" s="32">
        <v>4696</v>
      </c>
      <c r="S13" s="32">
        <v>1174</v>
      </c>
      <c r="T13" s="32">
        <v>1174</v>
      </c>
      <c r="U13" s="32">
        <v>1174</v>
      </c>
      <c r="V13" s="32">
        <v>1174</v>
      </c>
    </row>
    <row r="14" spans="1:22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>
        <v>5131</v>
      </c>
      <c r="I14" s="43">
        <v>1283</v>
      </c>
      <c r="J14" s="13">
        <v>1283</v>
      </c>
      <c r="K14" s="13">
        <v>1283</v>
      </c>
      <c r="L14" s="13">
        <v>1282</v>
      </c>
      <c r="M14" s="27">
        <v>259</v>
      </c>
      <c r="N14" s="32">
        <v>65</v>
      </c>
      <c r="O14" s="32">
        <v>65</v>
      </c>
      <c r="P14" s="32">
        <v>65</v>
      </c>
      <c r="Q14" s="32">
        <v>64</v>
      </c>
      <c r="R14" s="32">
        <v>4872</v>
      </c>
      <c r="S14" s="32">
        <v>1218</v>
      </c>
      <c r="T14" s="32">
        <v>1218</v>
      </c>
      <c r="U14" s="32">
        <v>1218</v>
      </c>
      <c r="V14" s="32">
        <v>1218</v>
      </c>
    </row>
    <row r="15" spans="1:22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>
        <v>13893</v>
      </c>
      <c r="I15" s="43">
        <v>3473</v>
      </c>
      <c r="J15" s="13">
        <v>3473</v>
      </c>
      <c r="K15" s="13">
        <v>3473</v>
      </c>
      <c r="L15" s="13">
        <v>3474</v>
      </c>
      <c r="M15" s="27">
        <v>12466</v>
      </c>
      <c r="N15" s="32">
        <v>3117</v>
      </c>
      <c r="O15" s="32">
        <v>3117</v>
      </c>
      <c r="P15" s="32">
        <v>3117</v>
      </c>
      <c r="Q15" s="32">
        <v>3115</v>
      </c>
      <c r="R15" s="32">
        <v>1427</v>
      </c>
      <c r="S15" s="32">
        <v>356</v>
      </c>
      <c r="T15" s="32">
        <v>356</v>
      </c>
      <c r="U15" s="32">
        <v>356</v>
      </c>
      <c r="V15" s="32">
        <v>359</v>
      </c>
    </row>
    <row r="16" spans="1:22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>
        <v>7444</v>
      </c>
      <c r="I16" s="43">
        <v>1861</v>
      </c>
      <c r="J16" s="13">
        <v>1861</v>
      </c>
      <c r="K16" s="13">
        <v>1861</v>
      </c>
      <c r="L16" s="13">
        <v>1861</v>
      </c>
      <c r="M16" s="27">
        <v>645</v>
      </c>
      <c r="N16" s="32">
        <v>161</v>
      </c>
      <c r="O16" s="32">
        <v>161</v>
      </c>
      <c r="P16" s="32">
        <v>161</v>
      </c>
      <c r="Q16" s="32">
        <v>162</v>
      </c>
      <c r="R16" s="32">
        <v>6799</v>
      </c>
      <c r="S16" s="32">
        <v>1700</v>
      </c>
      <c r="T16" s="32">
        <v>1700</v>
      </c>
      <c r="U16" s="32">
        <v>1700</v>
      </c>
      <c r="V16" s="32">
        <v>1699</v>
      </c>
    </row>
    <row r="17" spans="1:22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>
        <v>3923</v>
      </c>
      <c r="I17" s="43">
        <v>981</v>
      </c>
      <c r="J17" s="13">
        <v>981</v>
      </c>
      <c r="K17" s="13">
        <v>981</v>
      </c>
      <c r="L17" s="13">
        <v>980</v>
      </c>
      <c r="M17" s="27">
        <v>3748</v>
      </c>
      <c r="N17" s="32">
        <v>937</v>
      </c>
      <c r="O17" s="32">
        <v>937</v>
      </c>
      <c r="P17" s="32">
        <v>937</v>
      </c>
      <c r="Q17" s="32">
        <v>937</v>
      </c>
      <c r="R17" s="32">
        <v>175</v>
      </c>
      <c r="S17" s="32">
        <v>44</v>
      </c>
      <c r="T17" s="32">
        <v>44</v>
      </c>
      <c r="U17" s="32">
        <v>44</v>
      </c>
      <c r="V17" s="32">
        <v>43</v>
      </c>
    </row>
    <row r="18" spans="1:22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>
        <v>3917</v>
      </c>
      <c r="I18" s="43">
        <v>979</v>
      </c>
      <c r="J18" s="13">
        <v>979</v>
      </c>
      <c r="K18" s="13">
        <v>979</v>
      </c>
      <c r="L18" s="13">
        <v>980</v>
      </c>
      <c r="M18" s="27">
        <v>1333</v>
      </c>
      <c r="N18" s="32">
        <v>333</v>
      </c>
      <c r="O18" s="32">
        <v>333</v>
      </c>
      <c r="P18" s="32">
        <v>333</v>
      </c>
      <c r="Q18" s="32">
        <v>334</v>
      </c>
      <c r="R18" s="32">
        <v>2584</v>
      </c>
      <c r="S18" s="32">
        <v>646</v>
      </c>
      <c r="T18" s="32">
        <v>646</v>
      </c>
      <c r="U18" s="32">
        <v>646</v>
      </c>
      <c r="V18" s="32">
        <v>646</v>
      </c>
    </row>
    <row r="19" spans="1:22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>
        <v>4280</v>
      </c>
      <c r="I19" s="43">
        <v>1070</v>
      </c>
      <c r="J19" s="13">
        <v>1070</v>
      </c>
      <c r="K19" s="13">
        <v>1070</v>
      </c>
      <c r="L19" s="13">
        <v>1070</v>
      </c>
      <c r="M19" s="27">
        <v>215</v>
      </c>
      <c r="N19" s="32">
        <v>54</v>
      </c>
      <c r="O19" s="32">
        <v>54</v>
      </c>
      <c r="P19" s="32">
        <v>54</v>
      </c>
      <c r="Q19" s="32">
        <v>53</v>
      </c>
      <c r="R19" s="32">
        <v>4065</v>
      </c>
      <c r="S19" s="32">
        <v>1016</v>
      </c>
      <c r="T19" s="32">
        <v>1016</v>
      </c>
      <c r="U19" s="32">
        <v>1016</v>
      </c>
      <c r="V19" s="32">
        <v>1017</v>
      </c>
    </row>
    <row r="20" spans="1:22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>
        <v>3341</v>
      </c>
      <c r="I20" s="43">
        <v>835</v>
      </c>
      <c r="J20" s="13">
        <v>835</v>
      </c>
      <c r="K20" s="13">
        <v>835</v>
      </c>
      <c r="L20" s="13">
        <v>836</v>
      </c>
      <c r="M20" s="27">
        <v>45</v>
      </c>
      <c r="N20" s="32">
        <v>11</v>
      </c>
      <c r="O20" s="32">
        <v>11</v>
      </c>
      <c r="P20" s="32">
        <v>11</v>
      </c>
      <c r="Q20" s="32">
        <v>12</v>
      </c>
      <c r="R20" s="32">
        <v>3296</v>
      </c>
      <c r="S20" s="32">
        <v>824</v>
      </c>
      <c r="T20" s="32">
        <v>824</v>
      </c>
      <c r="U20" s="32">
        <v>824</v>
      </c>
      <c r="V20" s="32">
        <v>824</v>
      </c>
    </row>
    <row r="21" spans="1:22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>
        <v>5507</v>
      </c>
      <c r="I21" s="43">
        <v>1377</v>
      </c>
      <c r="J21" s="13">
        <v>1377</v>
      </c>
      <c r="K21" s="13">
        <v>1377</v>
      </c>
      <c r="L21" s="13">
        <v>1376</v>
      </c>
      <c r="M21" s="27">
        <v>5072</v>
      </c>
      <c r="N21" s="32">
        <v>1268</v>
      </c>
      <c r="O21" s="32">
        <v>1268</v>
      </c>
      <c r="P21" s="32">
        <v>1268</v>
      </c>
      <c r="Q21" s="32">
        <v>1268</v>
      </c>
      <c r="R21" s="32">
        <v>435</v>
      </c>
      <c r="S21" s="32">
        <v>109</v>
      </c>
      <c r="T21" s="32">
        <v>109</v>
      </c>
      <c r="U21" s="32">
        <v>109</v>
      </c>
      <c r="V21" s="32">
        <v>108</v>
      </c>
    </row>
    <row r="22" spans="1:22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>
        <v>2473</v>
      </c>
      <c r="I22" s="43">
        <v>618</v>
      </c>
      <c r="J22" s="13">
        <v>618</v>
      </c>
      <c r="K22" s="13">
        <v>618</v>
      </c>
      <c r="L22" s="13">
        <v>619</v>
      </c>
      <c r="M22" s="27">
        <v>195</v>
      </c>
      <c r="N22" s="32">
        <v>49</v>
      </c>
      <c r="O22" s="32">
        <v>49</v>
      </c>
      <c r="P22" s="32">
        <v>49</v>
      </c>
      <c r="Q22" s="32">
        <v>48</v>
      </c>
      <c r="R22" s="32">
        <v>2278</v>
      </c>
      <c r="S22" s="32">
        <v>569</v>
      </c>
      <c r="T22" s="32">
        <v>569</v>
      </c>
      <c r="U22" s="32">
        <v>569</v>
      </c>
      <c r="V22" s="32">
        <v>571</v>
      </c>
    </row>
    <row r="23" spans="1:22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>
        <v>2707</v>
      </c>
      <c r="I23" s="43">
        <v>677</v>
      </c>
      <c r="J23" s="13">
        <v>677</v>
      </c>
      <c r="K23" s="13">
        <v>677</v>
      </c>
      <c r="L23" s="13">
        <v>676</v>
      </c>
      <c r="M23" s="27">
        <v>26</v>
      </c>
      <c r="N23" s="32">
        <v>7</v>
      </c>
      <c r="O23" s="32">
        <v>7</v>
      </c>
      <c r="P23" s="32">
        <v>7</v>
      </c>
      <c r="Q23" s="32">
        <v>5</v>
      </c>
      <c r="R23" s="32">
        <v>2681</v>
      </c>
      <c r="S23" s="32">
        <v>670</v>
      </c>
      <c r="T23" s="32">
        <v>670</v>
      </c>
      <c r="U23" s="32">
        <v>670</v>
      </c>
      <c r="V23" s="32">
        <v>671</v>
      </c>
    </row>
    <row r="24" spans="1:22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>
        <v>3491</v>
      </c>
      <c r="I24" s="43">
        <v>873</v>
      </c>
      <c r="J24" s="13">
        <v>873</v>
      </c>
      <c r="K24" s="13">
        <v>873</v>
      </c>
      <c r="L24" s="13">
        <v>872</v>
      </c>
      <c r="M24" s="27">
        <v>288</v>
      </c>
      <c r="N24" s="32">
        <v>72</v>
      </c>
      <c r="O24" s="32">
        <v>72</v>
      </c>
      <c r="P24" s="32">
        <v>72</v>
      </c>
      <c r="Q24" s="32">
        <v>72</v>
      </c>
      <c r="R24" s="32">
        <v>3203</v>
      </c>
      <c r="S24" s="32">
        <v>801</v>
      </c>
      <c r="T24" s="32">
        <v>801</v>
      </c>
      <c r="U24" s="32">
        <v>801</v>
      </c>
      <c r="V24" s="32">
        <v>800</v>
      </c>
    </row>
    <row r="25" spans="1:22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>
        <v>1674</v>
      </c>
      <c r="I25" s="43">
        <v>419</v>
      </c>
      <c r="J25" s="13">
        <v>419</v>
      </c>
      <c r="K25" s="13">
        <v>419</v>
      </c>
      <c r="L25" s="13">
        <v>417</v>
      </c>
      <c r="M25" s="27">
        <v>158</v>
      </c>
      <c r="N25" s="32">
        <v>40</v>
      </c>
      <c r="O25" s="32">
        <v>40</v>
      </c>
      <c r="P25" s="32">
        <v>40</v>
      </c>
      <c r="Q25" s="32">
        <v>38</v>
      </c>
      <c r="R25" s="32">
        <v>1516</v>
      </c>
      <c r="S25" s="32">
        <v>379</v>
      </c>
      <c r="T25" s="32">
        <v>379</v>
      </c>
      <c r="U25" s="32">
        <v>379</v>
      </c>
      <c r="V25" s="32">
        <v>379</v>
      </c>
    </row>
    <row r="26" spans="1:22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>
        <v>4961</v>
      </c>
      <c r="I26" s="43">
        <v>1240</v>
      </c>
      <c r="J26" s="13">
        <v>1240</v>
      </c>
      <c r="K26" s="13">
        <v>1240</v>
      </c>
      <c r="L26" s="13">
        <v>1241</v>
      </c>
      <c r="M26" s="27">
        <v>2008</v>
      </c>
      <c r="N26" s="32">
        <v>502</v>
      </c>
      <c r="O26" s="32">
        <v>502</v>
      </c>
      <c r="P26" s="32">
        <v>502</v>
      </c>
      <c r="Q26" s="32">
        <v>502</v>
      </c>
      <c r="R26" s="32">
        <v>2953</v>
      </c>
      <c r="S26" s="32">
        <v>738</v>
      </c>
      <c r="T26" s="32">
        <v>738</v>
      </c>
      <c r="U26" s="32">
        <v>738</v>
      </c>
      <c r="V26" s="32">
        <v>739</v>
      </c>
    </row>
    <row r="27" spans="1:22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>
        <v>3827</v>
      </c>
      <c r="I27" s="43">
        <v>957</v>
      </c>
      <c r="J27" s="13">
        <v>957</v>
      </c>
      <c r="K27" s="13">
        <v>957</v>
      </c>
      <c r="L27" s="13">
        <v>956</v>
      </c>
      <c r="M27" s="27">
        <v>331</v>
      </c>
      <c r="N27" s="32">
        <v>83</v>
      </c>
      <c r="O27" s="32">
        <v>83</v>
      </c>
      <c r="P27" s="32">
        <v>83</v>
      </c>
      <c r="Q27" s="32">
        <v>82</v>
      </c>
      <c r="R27" s="32">
        <v>3496</v>
      </c>
      <c r="S27" s="32">
        <v>874</v>
      </c>
      <c r="T27" s="32">
        <v>874</v>
      </c>
      <c r="U27" s="32">
        <v>874</v>
      </c>
      <c r="V27" s="32">
        <v>874</v>
      </c>
    </row>
    <row r="28" spans="1:22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>
        <v>7775</v>
      </c>
      <c r="I28" s="43">
        <v>1944</v>
      </c>
      <c r="J28" s="13">
        <v>1944</v>
      </c>
      <c r="K28" s="13">
        <v>1944</v>
      </c>
      <c r="L28" s="13">
        <v>1943</v>
      </c>
      <c r="M28" s="27">
        <v>1391</v>
      </c>
      <c r="N28" s="32">
        <v>348</v>
      </c>
      <c r="O28" s="32">
        <v>348</v>
      </c>
      <c r="P28" s="32">
        <v>348</v>
      </c>
      <c r="Q28" s="32">
        <v>347</v>
      </c>
      <c r="R28" s="32">
        <v>6384</v>
      </c>
      <c r="S28" s="32">
        <v>1596</v>
      </c>
      <c r="T28" s="32">
        <v>1596</v>
      </c>
      <c r="U28" s="32">
        <v>1596</v>
      </c>
      <c r="V28" s="32">
        <v>1596</v>
      </c>
    </row>
    <row r="29" spans="1:22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>
        <v>5683</v>
      </c>
      <c r="I29" s="43">
        <v>1421</v>
      </c>
      <c r="J29" s="13">
        <v>1421</v>
      </c>
      <c r="K29" s="13">
        <v>1421</v>
      </c>
      <c r="L29" s="13">
        <v>1420</v>
      </c>
      <c r="M29" s="27">
        <v>397</v>
      </c>
      <c r="N29" s="32">
        <v>99</v>
      </c>
      <c r="O29" s="32">
        <v>99</v>
      </c>
      <c r="P29" s="32">
        <v>99</v>
      </c>
      <c r="Q29" s="32">
        <v>100</v>
      </c>
      <c r="R29" s="32">
        <v>5286</v>
      </c>
      <c r="S29" s="32">
        <v>1322</v>
      </c>
      <c r="T29" s="32">
        <v>1322</v>
      </c>
      <c r="U29" s="32">
        <v>1322</v>
      </c>
      <c r="V29" s="32">
        <v>1320</v>
      </c>
    </row>
    <row r="30" spans="1:22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>
        <v>5061</v>
      </c>
      <c r="I30" s="43">
        <v>1265</v>
      </c>
      <c r="J30" s="13">
        <v>1265</v>
      </c>
      <c r="K30" s="13">
        <v>1265</v>
      </c>
      <c r="L30" s="13">
        <v>1266</v>
      </c>
      <c r="M30" s="27">
        <v>653</v>
      </c>
      <c r="N30" s="32">
        <v>163</v>
      </c>
      <c r="O30" s="32">
        <v>163</v>
      </c>
      <c r="P30" s="32">
        <v>163</v>
      </c>
      <c r="Q30" s="32">
        <v>164</v>
      </c>
      <c r="R30" s="32">
        <v>4408</v>
      </c>
      <c r="S30" s="32">
        <v>1102</v>
      </c>
      <c r="T30" s="32">
        <v>1102</v>
      </c>
      <c r="U30" s="32">
        <v>1102</v>
      </c>
      <c r="V30" s="32">
        <v>1102</v>
      </c>
    </row>
    <row r="31" spans="1:22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>
        <v>0</v>
      </c>
      <c r="I31" s="4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>
        <v>0</v>
      </c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>
        <v>0</v>
      </c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>
        <v>0</v>
      </c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>
        <v>0</v>
      </c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>
        <v>0</v>
      </c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>
        <v>0</v>
      </c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0</v>
      </c>
      <c r="I39" s="4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1:22" ht="30" x14ac:dyDescent="0.2">
      <c r="A40" s="27">
        <v>34</v>
      </c>
      <c r="B40" s="3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>
        <v>0</v>
      </c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>
        <v>0</v>
      </c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>
        <v>0</v>
      </c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>
        <v>64428</v>
      </c>
      <c r="I43" s="43">
        <v>16107</v>
      </c>
      <c r="J43" s="13">
        <v>16107</v>
      </c>
      <c r="K43" s="13">
        <v>16107</v>
      </c>
      <c r="L43" s="13">
        <v>16107</v>
      </c>
      <c r="M43" s="27">
        <v>54989</v>
      </c>
      <c r="N43" s="27">
        <v>13747</v>
      </c>
      <c r="O43" s="27">
        <v>13747</v>
      </c>
      <c r="P43" s="27">
        <v>13747</v>
      </c>
      <c r="Q43" s="27">
        <v>13748</v>
      </c>
      <c r="R43" s="32">
        <v>9439</v>
      </c>
      <c r="S43" s="32">
        <v>2360</v>
      </c>
      <c r="T43" s="32">
        <v>2360</v>
      </c>
      <c r="U43" s="32">
        <v>2360</v>
      </c>
      <c r="V43" s="32">
        <v>2359</v>
      </c>
    </row>
    <row r="44" spans="1:22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>
        <v>11022</v>
      </c>
      <c r="I44" s="43">
        <v>2756</v>
      </c>
      <c r="J44" s="13">
        <v>2756</v>
      </c>
      <c r="K44" s="13">
        <v>2756</v>
      </c>
      <c r="L44" s="13">
        <v>2754</v>
      </c>
      <c r="M44" s="27">
        <v>9291</v>
      </c>
      <c r="N44" s="27">
        <v>2323</v>
      </c>
      <c r="O44" s="27">
        <v>2323</v>
      </c>
      <c r="P44" s="27">
        <v>2323</v>
      </c>
      <c r="Q44" s="27">
        <v>2322</v>
      </c>
      <c r="R44" s="32">
        <v>1731</v>
      </c>
      <c r="S44" s="32">
        <v>433</v>
      </c>
      <c r="T44" s="32">
        <v>433</v>
      </c>
      <c r="U44" s="32">
        <v>433</v>
      </c>
      <c r="V44" s="32">
        <v>432</v>
      </c>
    </row>
    <row r="45" spans="1:22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>
        <v>10757</v>
      </c>
      <c r="I45" s="43">
        <v>2689</v>
      </c>
      <c r="J45" s="13">
        <v>2689</v>
      </c>
      <c r="K45" s="13">
        <v>2689</v>
      </c>
      <c r="L45" s="13">
        <v>2690</v>
      </c>
      <c r="M45" s="27">
        <v>8764</v>
      </c>
      <c r="N45" s="27">
        <v>2191</v>
      </c>
      <c r="O45" s="27">
        <v>2191</v>
      </c>
      <c r="P45" s="27">
        <v>2191</v>
      </c>
      <c r="Q45" s="27">
        <v>2191</v>
      </c>
      <c r="R45" s="32">
        <v>1993</v>
      </c>
      <c r="S45" s="32">
        <v>498</v>
      </c>
      <c r="T45" s="32">
        <v>498</v>
      </c>
      <c r="U45" s="32">
        <v>498</v>
      </c>
      <c r="V45" s="32">
        <v>499</v>
      </c>
    </row>
    <row r="46" spans="1:22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>
        <v>13330</v>
      </c>
      <c r="I48" s="43">
        <v>3333</v>
      </c>
      <c r="J48" s="13">
        <v>3333</v>
      </c>
      <c r="K48" s="13">
        <v>3333</v>
      </c>
      <c r="L48" s="13">
        <v>3331</v>
      </c>
      <c r="M48" s="27">
        <v>5783</v>
      </c>
      <c r="N48" s="27">
        <v>1446</v>
      </c>
      <c r="O48" s="27">
        <v>1446</v>
      </c>
      <c r="P48" s="27">
        <v>1446</v>
      </c>
      <c r="Q48" s="27">
        <v>1445</v>
      </c>
      <c r="R48" s="32">
        <v>7547</v>
      </c>
      <c r="S48" s="32">
        <v>1887</v>
      </c>
      <c r="T48" s="32">
        <v>1887</v>
      </c>
      <c r="U48" s="32">
        <v>1887</v>
      </c>
      <c r="V48" s="32">
        <v>1886</v>
      </c>
    </row>
    <row r="49" spans="1:22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>
        <v>0</v>
      </c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>
        <v>7266</v>
      </c>
      <c r="I50" s="43">
        <v>1817</v>
      </c>
      <c r="J50" s="13">
        <v>1817</v>
      </c>
      <c r="K50" s="13">
        <v>1817</v>
      </c>
      <c r="L50" s="13">
        <v>1815</v>
      </c>
      <c r="M50" s="27">
        <v>3205</v>
      </c>
      <c r="N50" s="27">
        <v>801</v>
      </c>
      <c r="O50" s="27">
        <v>801</v>
      </c>
      <c r="P50" s="27">
        <v>801</v>
      </c>
      <c r="Q50" s="27">
        <v>802</v>
      </c>
      <c r="R50" s="32">
        <v>4061</v>
      </c>
      <c r="S50" s="32">
        <v>1016</v>
      </c>
      <c r="T50" s="32">
        <v>1016</v>
      </c>
      <c r="U50" s="32">
        <v>1016</v>
      </c>
      <c r="V50" s="32">
        <v>1013</v>
      </c>
    </row>
    <row r="51" spans="1:22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>
        <v>833</v>
      </c>
      <c r="I51" s="43">
        <v>208</v>
      </c>
      <c r="J51" s="13">
        <v>208</v>
      </c>
      <c r="K51" s="13">
        <v>208</v>
      </c>
      <c r="L51" s="13">
        <v>209</v>
      </c>
      <c r="M51" s="27">
        <v>713</v>
      </c>
      <c r="N51" s="27">
        <v>178</v>
      </c>
      <c r="O51" s="27">
        <v>178</v>
      </c>
      <c r="P51" s="27">
        <v>178</v>
      </c>
      <c r="Q51" s="27">
        <v>179</v>
      </c>
      <c r="R51" s="32">
        <v>120</v>
      </c>
      <c r="S51" s="32">
        <v>30</v>
      </c>
      <c r="T51" s="32">
        <v>30</v>
      </c>
      <c r="U51" s="32">
        <v>30</v>
      </c>
      <c r="V51" s="32">
        <v>30</v>
      </c>
    </row>
    <row r="52" spans="1:22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>
        <v>0</v>
      </c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>
        <v>0</v>
      </c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/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/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/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>
        <v>0</v>
      </c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/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/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/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/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/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73"/>
      <c r="D80" s="73"/>
      <c r="E80" s="74"/>
      <c r="F80" s="74"/>
      <c r="G80" s="52">
        <v>0</v>
      </c>
      <c r="H80" s="43">
        <v>0</v>
      </c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223743</v>
      </c>
      <c r="I81" s="54">
        <v>55938</v>
      </c>
      <c r="J81" s="8">
        <v>55938</v>
      </c>
      <c r="K81" s="8">
        <v>55938</v>
      </c>
      <c r="L81" s="8">
        <v>55929</v>
      </c>
      <c r="M81" s="8">
        <v>122080</v>
      </c>
      <c r="N81" s="8">
        <v>30522</v>
      </c>
      <c r="O81" s="8">
        <v>30522</v>
      </c>
      <c r="P81" s="8">
        <v>30522</v>
      </c>
      <c r="Q81" s="8">
        <v>30514</v>
      </c>
      <c r="R81" s="8">
        <v>101663</v>
      </c>
      <c r="S81" s="8">
        <v>25416</v>
      </c>
      <c r="T81" s="8">
        <v>25416</v>
      </c>
      <c r="U81" s="8">
        <v>25416</v>
      </c>
      <c r="V81" s="8">
        <v>25415</v>
      </c>
    </row>
    <row r="82" spans="1:22" x14ac:dyDescent="0.2">
      <c r="H82" s="57"/>
      <c r="R82" s="10"/>
    </row>
    <row r="83" spans="1:22" x14ac:dyDescent="0.2">
      <c r="C83" s="75"/>
      <c r="D83" s="75"/>
      <c r="E83" s="75"/>
      <c r="F83" s="75"/>
      <c r="H83" s="57"/>
    </row>
    <row r="87" spans="1:22" ht="10.5" customHeight="1" x14ac:dyDescent="0.2"/>
  </sheetData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H31" activePane="bottomRight" state="frozen"/>
      <selection pane="topRight" activeCell="G1" sqref="G1"/>
      <selection pane="bottomLeft" activeCell="A7" sqref="A7"/>
      <selection pane="bottomRight" activeCell="H36" sqref="H36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hidden="1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263</v>
      </c>
    </row>
    <row r="3" spans="1:22" ht="15.75" x14ac:dyDescent="0.25">
      <c r="B3" s="20" t="s">
        <v>262</v>
      </c>
      <c r="C3" s="71"/>
      <c r="D3" s="71"/>
      <c r="E3" s="71"/>
      <c r="F3" s="71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64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70"/>
      <c r="J6" s="172"/>
      <c r="K6" s="172"/>
      <c r="L6" s="172"/>
      <c r="M6" s="165"/>
      <c r="N6" s="68" t="s">
        <v>65</v>
      </c>
      <c r="O6" s="68" t="s">
        <v>66</v>
      </c>
      <c r="P6" s="68" t="s">
        <v>67</v>
      </c>
      <c r="Q6" s="68" t="s">
        <v>68</v>
      </c>
      <c r="R6" s="165"/>
      <c r="S6" s="68" t="s">
        <v>65</v>
      </c>
      <c r="T6" s="68" t="s">
        <v>66</v>
      </c>
      <c r="U6" s="68" t="s">
        <v>67</v>
      </c>
      <c r="V6" s="68" t="s">
        <v>68</v>
      </c>
    </row>
    <row r="7" spans="1:22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/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/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/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/>
      <c r="I10" s="43">
        <v>0</v>
      </c>
      <c r="J10" s="13">
        <v>0</v>
      </c>
      <c r="K10" s="13">
        <v>0</v>
      </c>
      <c r="L10" s="13">
        <v>0</v>
      </c>
      <c r="M10" s="27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</row>
    <row r="11" spans="1:22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/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/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/>
      <c r="I13" s="43">
        <v>0</v>
      </c>
      <c r="J13" s="13">
        <v>0</v>
      </c>
      <c r="K13" s="13">
        <v>0</v>
      </c>
      <c r="L13" s="13">
        <v>0</v>
      </c>
      <c r="M13" s="27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</row>
    <row r="14" spans="1:22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/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/>
      <c r="I15" s="43">
        <v>0</v>
      </c>
      <c r="J15" s="13">
        <v>0</v>
      </c>
      <c r="K15" s="13">
        <v>0</v>
      </c>
      <c r="L15" s="13">
        <v>0</v>
      </c>
      <c r="M15" s="27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/>
      <c r="I16" s="43">
        <v>0</v>
      </c>
      <c r="J16" s="13">
        <v>0</v>
      </c>
      <c r="K16" s="13">
        <v>0</v>
      </c>
      <c r="L16" s="13">
        <v>0</v>
      </c>
      <c r="M16" s="27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1:22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/>
      <c r="I17" s="43">
        <v>0</v>
      </c>
      <c r="J17" s="13">
        <v>0</v>
      </c>
      <c r="K17" s="13">
        <v>0</v>
      </c>
      <c r="L17" s="13">
        <v>0</v>
      </c>
      <c r="M17" s="27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1:22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/>
      <c r="I18" s="43">
        <v>0</v>
      </c>
      <c r="J18" s="13">
        <v>0</v>
      </c>
      <c r="K18" s="13">
        <v>0</v>
      </c>
      <c r="L18" s="13">
        <v>0</v>
      </c>
      <c r="M18" s="27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1:22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/>
      <c r="I19" s="43">
        <v>0</v>
      </c>
      <c r="J19" s="13">
        <v>0</v>
      </c>
      <c r="K19" s="13">
        <v>0</v>
      </c>
      <c r="L19" s="13">
        <v>0</v>
      </c>
      <c r="M19" s="27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</row>
    <row r="20" spans="1:22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/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/>
      <c r="I21" s="43">
        <v>0</v>
      </c>
      <c r="J21" s="13">
        <v>0</v>
      </c>
      <c r="K21" s="13">
        <v>0</v>
      </c>
      <c r="L21" s="13">
        <v>0</v>
      </c>
      <c r="M21" s="27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1:22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/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/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/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/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/>
      <c r="I26" s="43">
        <v>0</v>
      </c>
      <c r="J26" s="13">
        <v>0</v>
      </c>
      <c r="K26" s="13">
        <v>0</v>
      </c>
      <c r="L26" s="13">
        <v>0</v>
      </c>
      <c r="M26" s="27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1:22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/>
      <c r="I27" s="43">
        <v>0</v>
      </c>
      <c r="J27" s="13">
        <v>0</v>
      </c>
      <c r="K27" s="13">
        <v>0</v>
      </c>
      <c r="L27" s="13">
        <v>0</v>
      </c>
      <c r="M27" s="27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</row>
    <row r="28" spans="1:22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/>
      <c r="I28" s="43">
        <v>0</v>
      </c>
      <c r="J28" s="13">
        <v>0</v>
      </c>
      <c r="K28" s="13">
        <v>0</v>
      </c>
      <c r="L28" s="13">
        <v>0</v>
      </c>
      <c r="M28" s="27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1:22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/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/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/>
      <c r="I31" s="4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/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/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/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/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/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/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/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5700</v>
      </c>
      <c r="I39" s="43">
        <v>1425</v>
      </c>
      <c r="J39" s="13">
        <v>1425</v>
      </c>
      <c r="K39" s="13">
        <v>1425</v>
      </c>
      <c r="L39" s="13">
        <v>1425</v>
      </c>
      <c r="M39" s="27">
        <v>3059</v>
      </c>
      <c r="N39" s="27">
        <v>765</v>
      </c>
      <c r="O39" s="27">
        <v>765</v>
      </c>
      <c r="P39" s="27">
        <v>765</v>
      </c>
      <c r="Q39" s="27">
        <v>764</v>
      </c>
      <c r="R39" s="32">
        <v>2641</v>
      </c>
      <c r="S39" s="32">
        <v>660</v>
      </c>
      <c r="T39" s="32">
        <v>660</v>
      </c>
      <c r="U39" s="32">
        <v>660</v>
      </c>
      <c r="V39" s="32">
        <v>661</v>
      </c>
    </row>
    <row r="40" spans="1:22" ht="25.5" x14ac:dyDescent="0.2">
      <c r="A40" s="27">
        <v>34</v>
      </c>
      <c r="B40" s="95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/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/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/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/>
      <c r="I43" s="43">
        <v>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/>
      <c r="I44" s="4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/>
      <c r="I45" s="43">
        <v>0</v>
      </c>
      <c r="J45" s="13">
        <v>0</v>
      </c>
      <c r="K45" s="13">
        <v>0</v>
      </c>
      <c r="L45" s="13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/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/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/>
      <c r="I48" s="43">
        <v>0</v>
      </c>
      <c r="J48" s="13">
        <v>0</v>
      </c>
      <c r="K48" s="13">
        <v>0</v>
      </c>
      <c r="L48" s="13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/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/>
      <c r="I50" s="4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/>
      <c r="I51" s="43">
        <v>0</v>
      </c>
      <c r="J51" s="13">
        <v>0</v>
      </c>
      <c r="K51" s="13">
        <v>0</v>
      </c>
      <c r="L51" s="13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/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/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/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/>
      <c r="I55" s="43">
        <v>0</v>
      </c>
      <c r="J55" s="13">
        <v>0</v>
      </c>
      <c r="K55" s="13">
        <v>0</v>
      </c>
      <c r="L55" s="13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/>
      <c r="I56" s="43">
        <v>0</v>
      </c>
      <c r="J56" s="13">
        <v>0</v>
      </c>
      <c r="K56" s="13">
        <v>0</v>
      </c>
      <c r="L56" s="13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/>
      <c r="I57" s="43">
        <v>0</v>
      </c>
      <c r="J57" s="13">
        <v>0</v>
      </c>
      <c r="K57" s="13">
        <v>0</v>
      </c>
      <c r="L57" s="13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/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/>
      <c r="I59" s="43">
        <v>0</v>
      </c>
      <c r="J59" s="13">
        <v>0</v>
      </c>
      <c r="K59" s="13">
        <v>0</v>
      </c>
      <c r="L59" s="13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/>
      <c r="I60" s="43">
        <v>0</v>
      </c>
      <c r="J60" s="13">
        <v>0</v>
      </c>
      <c r="K60" s="13">
        <v>0</v>
      </c>
      <c r="L60" s="13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/>
      <c r="I61" s="43">
        <v>0</v>
      </c>
      <c r="J61" s="13">
        <v>0</v>
      </c>
      <c r="K61" s="13">
        <v>0</v>
      </c>
      <c r="L61" s="13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/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/>
      <c r="I63" s="43">
        <v>0</v>
      </c>
      <c r="J63" s="13">
        <v>0</v>
      </c>
      <c r="K63" s="13">
        <v>0</v>
      </c>
      <c r="L63" s="13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/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/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/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/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/>
      <c r="I68" s="43">
        <v>0</v>
      </c>
      <c r="J68" s="13">
        <v>0</v>
      </c>
      <c r="K68" s="13">
        <v>0</v>
      </c>
      <c r="L68" s="13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/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/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/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/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/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/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/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/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/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/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/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73"/>
      <c r="D80" s="73"/>
      <c r="E80" s="74"/>
      <c r="F80" s="74"/>
      <c r="G80" s="52">
        <v>0</v>
      </c>
      <c r="H80" s="43"/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5700</v>
      </c>
      <c r="I81" s="54">
        <v>1425</v>
      </c>
      <c r="J81" s="8">
        <v>1425</v>
      </c>
      <c r="K81" s="8">
        <v>1425</v>
      </c>
      <c r="L81" s="8">
        <v>1425</v>
      </c>
      <c r="M81" s="8">
        <v>3059</v>
      </c>
      <c r="N81" s="8">
        <v>765</v>
      </c>
      <c r="O81" s="8">
        <v>765</v>
      </c>
      <c r="P81" s="8">
        <v>765</v>
      </c>
      <c r="Q81" s="8">
        <v>764</v>
      </c>
      <c r="R81" s="8">
        <v>2641</v>
      </c>
      <c r="S81" s="8">
        <v>660</v>
      </c>
      <c r="T81" s="8">
        <v>660</v>
      </c>
      <c r="U81" s="8">
        <v>660</v>
      </c>
      <c r="V81" s="8">
        <v>661</v>
      </c>
    </row>
    <row r="82" spans="1:22" x14ac:dyDescent="0.2">
      <c r="H82" s="57"/>
      <c r="R82" s="10"/>
    </row>
    <row r="83" spans="1:22" x14ac:dyDescent="0.2">
      <c r="C83" s="75"/>
      <c r="D83" s="75"/>
      <c r="E83" s="75"/>
      <c r="F83" s="75"/>
      <c r="H83" s="57"/>
    </row>
    <row r="87" spans="1:22" ht="10.5" customHeight="1" x14ac:dyDescent="0.2"/>
  </sheetData>
  <mergeCells count="18">
    <mergeCell ref="A4:A6"/>
    <mergeCell ref="B4:B6"/>
    <mergeCell ref="C4:F4"/>
    <mergeCell ref="G4:G6"/>
    <mergeCell ref="H4:H6"/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</mergeCells>
  <pageMargins left="0.70866141732283472" right="0.70866141732283472" top="0.74803149606299213" bottom="0.74803149606299213" header="0.31496062992125984" footer="0.31496062992125984"/>
  <pageSetup paperSize="9" scale="51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H76" activePane="bottomRight" state="frozen"/>
      <selection pane="topRight" activeCell="G1" sqref="G1"/>
      <selection pane="bottomLeft" activeCell="A7" sqref="A7"/>
      <selection pane="bottomRight" activeCell="M79" sqref="M79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hidden="1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267</v>
      </c>
    </row>
    <row r="3" spans="1:22" ht="15.75" x14ac:dyDescent="0.25">
      <c r="B3" s="20" t="s">
        <v>268</v>
      </c>
      <c r="C3" s="71"/>
      <c r="D3" s="71"/>
      <c r="E3" s="71"/>
      <c r="F3" s="71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64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70"/>
      <c r="J6" s="172"/>
      <c r="K6" s="172"/>
      <c r="L6" s="172"/>
      <c r="M6" s="165"/>
      <c r="N6" s="68" t="s">
        <v>65</v>
      </c>
      <c r="O6" s="68" t="s">
        <v>66</v>
      </c>
      <c r="P6" s="68" t="s">
        <v>67</v>
      </c>
      <c r="Q6" s="68" t="s">
        <v>68</v>
      </c>
      <c r="R6" s="165"/>
      <c r="S6" s="68" t="s">
        <v>65</v>
      </c>
      <c r="T6" s="68" t="s">
        <v>66</v>
      </c>
      <c r="U6" s="68" t="s">
        <v>67</v>
      </c>
      <c r="V6" s="68" t="s">
        <v>68</v>
      </c>
    </row>
    <row r="7" spans="1:22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/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/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/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/>
      <c r="I10" s="43">
        <v>0</v>
      </c>
      <c r="J10" s="13">
        <v>0</v>
      </c>
      <c r="K10" s="13">
        <v>0</v>
      </c>
      <c r="L10" s="13">
        <v>0</v>
      </c>
      <c r="M10" s="27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</row>
    <row r="11" spans="1:22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/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/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/>
      <c r="I13" s="43">
        <v>0</v>
      </c>
      <c r="J13" s="13">
        <v>0</v>
      </c>
      <c r="K13" s="13">
        <v>0</v>
      </c>
      <c r="L13" s="13">
        <v>0</v>
      </c>
      <c r="M13" s="27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</row>
    <row r="14" spans="1:22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/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/>
      <c r="I15" s="43">
        <v>0</v>
      </c>
      <c r="J15" s="13">
        <v>0</v>
      </c>
      <c r="K15" s="13">
        <v>0</v>
      </c>
      <c r="L15" s="13">
        <v>0</v>
      </c>
      <c r="M15" s="27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/>
      <c r="I16" s="43">
        <v>0</v>
      </c>
      <c r="J16" s="13">
        <v>0</v>
      </c>
      <c r="K16" s="13">
        <v>0</v>
      </c>
      <c r="L16" s="13">
        <v>0</v>
      </c>
      <c r="M16" s="27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1:22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/>
      <c r="I17" s="43">
        <v>0</v>
      </c>
      <c r="J17" s="13">
        <v>0</v>
      </c>
      <c r="K17" s="13">
        <v>0</v>
      </c>
      <c r="L17" s="13">
        <v>0</v>
      </c>
      <c r="M17" s="27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1:22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/>
      <c r="I18" s="43">
        <v>0</v>
      </c>
      <c r="J18" s="13">
        <v>0</v>
      </c>
      <c r="K18" s="13">
        <v>0</v>
      </c>
      <c r="L18" s="13">
        <v>0</v>
      </c>
      <c r="M18" s="27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1:22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/>
      <c r="I19" s="43">
        <v>0</v>
      </c>
      <c r="J19" s="13">
        <v>0</v>
      </c>
      <c r="K19" s="13">
        <v>0</v>
      </c>
      <c r="L19" s="13">
        <v>0</v>
      </c>
      <c r="M19" s="27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</row>
    <row r="20" spans="1:22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/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/>
      <c r="I21" s="43">
        <v>0</v>
      </c>
      <c r="J21" s="13">
        <v>0</v>
      </c>
      <c r="K21" s="13">
        <v>0</v>
      </c>
      <c r="L21" s="13">
        <v>0</v>
      </c>
      <c r="M21" s="27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1:22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/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/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/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/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/>
      <c r="I26" s="43">
        <v>0</v>
      </c>
      <c r="J26" s="13">
        <v>0</v>
      </c>
      <c r="K26" s="13">
        <v>0</v>
      </c>
      <c r="L26" s="13">
        <v>0</v>
      </c>
      <c r="M26" s="27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1:22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/>
      <c r="I27" s="43">
        <v>0</v>
      </c>
      <c r="J27" s="13">
        <v>0</v>
      </c>
      <c r="K27" s="13">
        <v>0</v>
      </c>
      <c r="L27" s="13">
        <v>0</v>
      </c>
      <c r="M27" s="27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</row>
    <row r="28" spans="1:22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/>
      <c r="I28" s="43">
        <v>0</v>
      </c>
      <c r="J28" s="13">
        <v>0</v>
      </c>
      <c r="K28" s="13">
        <v>0</v>
      </c>
      <c r="L28" s="13">
        <v>0</v>
      </c>
      <c r="M28" s="27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1:22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/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/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/>
      <c r="I31" s="4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/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/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/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/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/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/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/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100</v>
      </c>
      <c r="I39" s="43">
        <v>25</v>
      </c>
      <c r="J39" s="13">
        <v>25</v>
      </c>
      <c r="K39" s="13">
        <v>25</v>
      </c>
      <c r="L39" s="13">
        <v>25</v>
      </c>
      <c r="M39" s="27">
        <v>54</v>
      </c>
      <c r="N39" s="27">
        <v>14</v>
      </c>
      <c r="O39" s="27">
        <v>14</v>
      </c>
      <c r="P39" s="27">
        <v>14</v>
      </c>
      <c r="Q39" s="27">
        <v>12</v>
      </c>
      <c r="R39" s="32">
        <v>46</v>
      </c>
      <c r="S39" s="32">
        <v>11</v>
      </c>
      <c r="T39" s="32">
        <v>11</v>
      </c>
      <c r="U39" s="32">
        <v>11</v>
      </c>
      <c r="V39" s="32">
        <v>13</v>
      </c>
    </row>
    <row r="40" spans="1:22" ht="25.5" x14ac:dyDescent="0.2">
      <c r="A40" s="27">
        <v>34</v>
      </c>
      <c r="B40" s="95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/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/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/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/>
      <c r="I43" s="43">
        <v>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/>
      <c r="I44" s="4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/>
      <c r="I45" s="43">
        <v>0</v>
      </c>
      <c r="J45" s="13">
        <v>0</v>
      </c>
      <c r="K45" s="13">
        <v>0</v>
      </c>
      <c r="L45" s="13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/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/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/>
      <c r="I48" s="43">
        <v>0</v>
      </c>
      <c r="J48" s="13">
        <v>0</v>
      </c>
      <c r="K48" s="13">
        <v>0</v>
      </c>
      <c r="L48" s="13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/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/>
      <c r="I50" s="4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/>
      <c r="I51" s="43">
        <v>0</v>
      </c>
      <c r="J51" s="13">
        <v>0</v>
      </c>
      <c r="K51" s="13">
        <v>0</v>
      </c>
      <c r="L51" s="13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/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/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/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/>
      <c r="I55" s="43">
        <v>0</v>
      </c>
      <c r="J55" s="13">
        <v>0</v>
      </c>
      <c r="K55" s="13">
        <v>0</v>
      </c>
      <c r="L55" s="13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/>
      <c r="I56" s="43">
        <v>0</v>
      </c>
      <c r="J56" s="13">
        <v>0</v>
      </c>
      <c r="K56" s="13">
        <v>0</v>
      </c>
      <c r="L56" s="13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/>
      <c r="I57" s="43">
        <v>0</v>
      </c>
      <c r="J57" s="13">
        <v>0</v>
      </c>
      <c r="K57" s="13">
        <v>0</v>
      </c>
      <c r="L57" s="13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/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/>
      <c r="I59" s="43">
        <v>0</v>
      </c>
      <c r="J59" s="13">
        <v>0</v>
      </c>
      <c r="K59" s="13">
        <v>0</v>
      </c>
      <c r="L59" s="13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/>
      <c r="I60" s="43">
        <v>0</v>
      </c>
      <c r="J60" s="13">
        <v>0</v>
      </c>
      <c r="K60" s="13">
        <v>0</v>
      </c>
      <c r="L60" s="13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/>
      <c r="I61" s="43">
        <v>0</v>
      </c>
      <c r="J61" s="13">
        <v>0</v>
      </c>
      <c r="K61" s="13">
        <v>0</v>
      </c>
      <c r="L61" s="13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/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/>
      <c r="I63" s="43">
        <v>0</v>
      </c>
      <c r="J63" s="13">
        <v>0</v>
      </c>
      <c r="K63" s="13">
        <v>0</v>
      </c>
      <c r="L63" s="13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/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/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/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/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/>
      <c r="I68" s="43">
        <v>0</v>
      </c>
      <c r="J68" s="13">
        <v>0</v>
      </c>
      <c r="K68" s="13">
        <v>0</v>
      </c>
      <c r="L68" s="13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/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/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/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/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/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/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/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/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/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/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/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73"/>
      <c r="D80" s="73"/>
      <c r="E80" s="74"/>
      <c r="F80" s="74"/>
      <c r="G80" s="52">
        <v>0</v>
      </c>
      <c r="H80" s="43"/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100</v>
      </c>
      <c r="I81" s="54">
        <v>25</v>
      </c>
      <c r="J81" s="8">
        <v>25</v>
      </c>
      <c r="K81" s="8">
        <v>25</v>
      </c>
      <c r="L81" s="8">
        <v>25</v>
      </c>
      <c r="M81" s="8">
        <v>54</v>
      </c>
      <c r="N81" s="8">
        <v>14</v>
      </c>
      <c r="O81" s="8">
        <v>14</v>
      </c>
      <c r="P81" s="8">
        <v>14</v>
      </c>
      <c r="Q81" s="8">
        <v>12</v>
      </c>
      <c r="R81" s="8">
        <v>46</v>
      </c>
      <c r="S81" s="8">
        <v>11</v>
      </c>
      <c r="T81" s="8">
        <v>11</v>
      </c>
      <c r="U81" s="8">
        <v>11</v>
      </c>
      <c r="V81" s="8">
        <v>13</v>
      </c>
    </row>
    <row r="82" spans="1:22" x14ac:dyDescent="0.2">
      <c r="H82" s="57"/>
      <c r="R82" s="10"/>
    </row>
    <row r="83" spans="1:22" x14ac:dyDescent="0.2">
      <c r="C83" s="75"/>
      <c r="D83" s="75"/>
      <c r="E83" s="75"/>
      <c r="F83" s="75"/>
      <c r="H83" s="57"/>
    </row>
    <row r="87" spans="1:22" ht="10.5" customHeight="1" x14ac:dyDescent="0.2"/>
  </sheetData>
  <mergeCells count="18">
    <mergeCell ref="A4:A6"/>
    <mergeCell ref="B4:B6"/>
    <mergeCell ref="C4:F4"/>
    <mergeCell ref="G4:G6"/>
    <mergeCell ref="H4:H6"/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</mergeCells>
  <pageMargins left="0.70866141732283472" right="0.70866141732283472" top="0.74803149606299213" bottom="0.74803149606299213" header="0.31496062992125984" footer="0.31496062992125984"/>
  <pageSetup paperSize="9" scale="51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H82" activePane="bottomRight" state="frozen"/>
      <selection pane="topRight" activeCell="G1" sqref="G1"/>
      <selection pane="bottomLeft" activeCell="A7" sqref="A7"/>
      <selection pane="bottomRight" activeCell="I39" sqref="I39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hidden="1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269</v>
      </c>
    </row>
    <row r="3" spans="1:22" ht="15.75" x14ac:dyDescent="0.25">
      <c r="B3" s="20" t="s">
        <v>270</v>
      </c>
      <c r="C3" s="71"/>
      <c r="D3" s="71"/>
      <c r="E3" s="71"/>
      <c r="F3" s="71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117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50.25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117</v>
      </c>
      <c r="N5" s="166" t="s">
        <v>64</v>
      </c>
      <c r="O5" s="167"/>
      <c r="P5" s="167"/>
      <c r="Q5" s="168"/>
      <c r="R5" s="164" t="s">
        <v>117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70"/>
      <c r="J6" s="172"/>
      <c r="K6" s="172"/>
      <c r="L6" s="172"/>
      <c r="M6" s="165"/>
      <c r="N6" s="68" t="s">
        <v>65</v>
      </c>
      <c r="O6" s="68" t="s">
        <v>66</v>
      </c>
      <c r="P6" s="68" t="s">
        <v>67</v>
      </c>
      <c r="Q6" s="68" t="s">
        <v>68</v>
      </c>
      <c r="R6" s="165"/>
      <c r="S6" s="68" t="s">
        <v>65</v>
      </c>
      <c r="T6" s="68" t="s">
        <v>66</v>
      </c>
      <c r="U6" s="68" t="s">
        <v>67</v>
      </c>
      <c r="V6" s="68" t="s">
        <v>68</v>
      </c>
    </row>
    <row r="7" spans="1:22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/>
      <c r="I7" s="43">
        <v>0</v>
      </c>
      <c r="J7" s="13">
        <v>0</v>
      </c>
      <c r="K7" s="13">
        <v>0</v>
      </c>
      <c r="L7" s="13">
        <v>0</v>
      </c>
      <c r="M7" s="27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</row>
    <row r="8" spans="1:22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/>
      <c r="I8" s="43">
        <v>0</v>
      </c>
      <c r="J8" s="13">
        <v>0</v>
      </c>
      <c r="K8" s="13">
        <v>0</v>
      </c>
      <c r="L8" s="13">
        <v>0</v>
      </c>
      <c r="M8" s="27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</row>
    <row r="9" spans="1:22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/>
      <c r="I9" s="43">
        <v>0</v>
      </c>
      <c r="J9" s="13">
        <v>0</v>
      </c>
      <c r="K9" s="13">
        <v>0</v>
      </c>
      <c r="L9" s="13">
        <v>0</v>
      </c>
      <c r="M9" s="27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</row>
    <row r="10" spans="1:22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/>
      <c r="I10" s="43">
        <v>0</v>
      </c>
      <c r="J10" s="13">
        <v>0</v>
      </c>
      <c r="K10" s="13">
        <v>0</v>
      </c>
      <c r="L10" s="13">
        <v>0</v>
      </c>
      <c r="M10" s="27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</row>
    <row r="11" spans="1:22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/>
      <c r="I11" s="43">
        <v>0</v>
      </c>
      <c r="J11" s="13">
        <v>0</v>
      </c>
      <c r="K11" s="13">
        <v>0</v>
      </c>
      <c r="L11" s="13">
        <v>0</v>
      </c>
      <c r="M11" s="27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</row>
    <row r="12" spans="1:22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/>
      <c r="I12" s="43">
        <v>0</v>
      </c>
      <c r="J12" s="13">
        <v>0</v>
      </c>
      <c r="K12" s="13">
        <v>0</v>
      </c>
      <c r="L12" s="13">
        <v>0</v>
      </c>
      <c r="M12" s="27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</row>
    <row r="13" spans="1:22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/>
      <c r="I13" s="43">
        <v>0</v>
      </c>
      <c r="J13" s="13">
        <v>0</v>
      </c>
      <c r="K13" s="13">
        <v>0</v>
      </c>
      <c r="L13" s="13">
        <v>0</v>
      </c>
      <c r="M13" s="27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</row>
    <row r="14" spans="1:22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/>
      <c r="I14" s="43">
        <v>0</v>
      </c>
      <c r="J14" s="13">
        <v>0</v>
      </c>
      <c r="K14" s="13">
        <v>0</v>
      </c>
      <c r="L14" s="13">
        <v>0</v>
      </c>
      <c r="M14" s="27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</row>
    <row r="15" spans="1:22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/>
      <c r="I15" s="43">
        <v>0</v>
      </c>
      <c r="J15" s="13">
        <v>0</v>
      </c>
      <c r="K15" s="13">
        <v>0</v>
      </c>
      <c r="L15" s="13">
        <v>0</v>
      </c>
      <c r="M15" s="27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/>
      <c r="I16" s="43">
        <v>0</v>
      </c>
      <c r="J16" s="13">
        <v>0</v>
      </c>
      <c r="K16" s="13">
        <v>0</v>
      </c>
      <c r="L16" s="13">
        <v>0</v>
      </c>
      <c r="M16" s="27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1:22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/>
      <c r="I17" s="43">
        <v>0</v>
      </c>
      <c r="J17" s="13">
        <v>0</v>
      </c>
      <c r="K17" s="13">
        <v>0</v>
      </c>
      <c r="L17" s="13">
        <v>0</v>
      </c>
      <c r="M17" s="27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1:22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/>
      <c r="I18" s="43">
        <v>0</v>
      </c>
      <c r="J18" s="13">
        <v>0</v>
      </c>
      <c r="K18" s="13">
        <v>0</v>
      </c>
      <c r="L18" s="13">
        <v>0</v>
      </c>
      <c r="M18" s="27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1:22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/>
      <c r="I19" s="43">
        <v>0</v>
      </c>
      <c r="J19" s="13">
        <v>0</v>
      </c>
      <c r="K19" s="13">
        <v>0</v>
      </c>
      <c r="L19" s="13">
        <v>0</v>
      </c>
      <c r="M19" s="27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</row>
    <row r="20" spans="1:22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/>
      <c r="I20" s="43">
        <v>0</v>
      </c>
      <c r="J20" s="13">
        <v>0</v>
      </c>
      <c r="K20" s="13">
        <v>0</v>
      </c>
      <c r="L20" s="13">
        <v>0</v>
      </c>
      <c r="M20" s="27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1:22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/>
      <c r="I21" s="43">
        <v>0</v>
      </c>
      <c r="J21" s="13">
        <v>0</v>
      </c>
      <c r="K21" s="13">
        <v>0</v>
      </c>
      <c r="L21" s="13">
        <v>0</v>
      </c>
      <c r="M21" s="27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1:22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/>
      <c r="I22" s="43">
        <v>0</v>
      </c>
      <c r="J22" s="13">
        <v>0</v>
      </c>
      <c r="K22" s="13">
        <v>0</v>
      </c>
      <c r="L22" s="13">
        <v>0</v>
      </c>
      <c r="M22" s="27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1:22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/>
      <c r="I23" s="43">
        <v>0</v>
      </c>
      <c r="J23" s="13">
        <v>0</v>
      </c>
      <c r="K23" s="13">
        <v>0</v>
      </c>
      <c r="L23" s="13">
        <v>0</v>
      </c>
      <c r="M23" s="27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1:22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/>
      <c r="I24" s="43">
        <v>0</v>
      </c>
      <c r="J24" s="13">
        <v>0</v>
      </c>
      <c r="K24" s="13">
        <v>0</v>
      </c>
      <c r="L24" s="13">
        <v>0</v>
      </c>
      <c r="M24" s="27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1:22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/>
      <c r="I25" s="43">
        <v>0</v>
      </c>
      <c r="J25" s="13">
        <v>0</v>
      </c>
      <c r="K25" s="13">
        <v>0</v>
      </c>
      <c r="L25" s="13">
        <v>0</v>
      </c>
      <c r="M25" s="27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</row>
    <row r="26" spans="1:22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/>
      <c r="I26" s="43">
        <v>0</v>
      </c>
      <c r="J26" s="13">
        <v>0</v>
      </c>
      <c r="K26" s="13">
        <v>0</v>
      </c>
      <c r="L26" s="13">
        <v>0</v>
      </c>
      <c r="M26" s="27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1:22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/>
      <c r="I27" s="43">
        <v>0</v>
      </c>
      <c r="J27" s="13">
        <v>0</v>
      </c>
      <c r="K27" s="13">
        <v>0</v>
      </c>
      <c r="L27" s="13">
        <v>0</v>
      </c>
      <c r="M27" s="27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</row>
    <row r="28" spans="1:22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/>
      <c r="I28" s="43">
        <v>0</v>
      </c>
      <c r="J28" s="13">
        <v>0</v>
      </c>
      <c r="K28" s="13">
        <v>0</v>
      </c>
      <c r="L28" s="13">
        <v>0</v>
      </c>
      <c r="M28" s="27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1:22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/>
      <c r="I29" s="43">
        <v>0</v>
      </c>
      <c r="J29" s="13">
        <v>0</v>
      </c>
      <c r="K29" s="13">
        <v>0</v>
      </c>
      <c r="L29" s="13">
        <v>0</v>
      </c>
      <c r="M29" s="27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1:22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/>
      <c r="I30" s="43">
        <v>0</v>
      </c>
      <c r="J30" s="13">
        <v>0</v>
      </c>
      <c r="K30" s="13">
        <v>0</v>
      </c>
      <c r="L30" s="13">
        <v>0</v>
      </c>
      <c r="M30" s="27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</row>
    <row r="31" spans="1:22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/>
      <c r="I31" s="4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</row>
    <row r="32" spans="1:22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/>
      <c r="I32" s="4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/>
      <c r="I33" s="4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</row>
    <row r="34" spans="1:22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/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/>
      <c r="I35" s="43">
        <v>0</v>
      </c>
      <c r="J35" s="13">
        <v>0</v>
      </c>
      <c r="K35" s="13">
        <v>0</v>
      </c>
      <c r="L35" s="13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/>
      <c r="I36" s="4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/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/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1200</v>
      </c>
      <c r="I39" s="43">
        <v>300</v>
      </c>
      <c r="J39" s="13">
        <v>300</v>
      </c>
      <c r="K39" s="13">
        <v>300</v>
      </c>
      <c r="L39" s="13">
        <v>300</v>
      </c>
      <c r="M39" s="27">
        <v>644</v>
      </c>
      <c r="N39" s="27">
        <v>161</v>
      </c>
      <c r="O39" s="27">
        <v>161</v>
      </c>
      <c r="P39" s="27">
        <v>161</v>
      </c>
      <c r="Q39" s="27">
        <v>161</v>
      </c>
      <c r="R39" s="32">
        <v>556</v>
      </c>
      <c r="S39" s="32">
        <v>139</v>
      </c>
      <c r="T39" s="32">
        <v>139</v>
      </c>
      <c r="U39" s="32">
        <v>139</v>
      </c>
      <c r="V39" s="32">
        <v>139</v>
      </c>
    </row>
    <row r="40" spans="1:22" ht="25.5" x14ac:dyDescent="0.2">
      <c r="A40" s="27">
        <v>34</v>
      </c>
      <c r="B40" s="95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/>
      <c r="I40" s="43">
        <v>0</v>
      </c>
      <c r="J40" s="13">
        <v>0</v>
      </c>
      <c r="K40" s="13">
        <v>0</v>
      </c>
      <c r="L40" s="13">
        <v>0</v>
      </c>
      <c r="M40" s="27"/>
      <c r="N40" s="27">
        <v>0</v>
      </c>
      <c r="O40" s="27">
        <v>0</v>
      </c>
      <c r="P40" s="27">
        <v>0</v>
      </c>
      <c r="Q40" s="27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1:22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/>
      <c r="I41" s="43">
        <v>0</v>
      </c>
      <c r="J41" s="13">
        <v>0</v>
      </c>
      <c r="K41" s="13">
        <v>0</v>
      </c>
      <c r="L41" s="13">
        <v>0</v>
      </c>
      <c r="M41" s="27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/>
      <c r="I42" s="43">
        <v>0</v>
      </c>
      <c r="J42" s="13">
        <v>0</v>
      </c>
      <c r="K42" s="13">
        <v>0</v>
      </c>
      <c r="L42" s="13">
        <v>0</v>
      </c>
      <c r="M42" s="27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/>
      <c r="I43" s="43">
        <v>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/>
      <c r="I44" s="4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/>
      <c r="I45" s="43">
        <v>0</v>
      </c>
      <c r="J45" s="13">
        <v>0</v>
      </c>
      <c r="K45" s="13">
        <v>0</v>
      </c>
      <c r="L45" s="13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/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/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/>
      <c r="I48" s="43">
        <v>0</v>
      </c>
      <c r="J48" s="13">
        <v>0</v>
      </c>
      <c r="K48" s="13">
        <v>0</v>
      </c>
      <c r="L48" s="13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/>
      <c r="I49" s="43">
        <v>0</v>
      </c>
      <c r="J49" s="13">
        <v>0</v>
      </c>
      <c r="K49" s="13">
        <v>0</v>
      </c>
      <c r="L49" s="13">
        <v>0</v>
      </c>
      <c r="M49" s="27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/>
      <c r="I50" s="4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/>
      <c r="I51" s="43">
        <v>0</v>
      </c>
      <c r="J51" s="13">
        <v>0</v>
      </c>
      <c r="K51" s="13">
        <v>0</v>
      </c>
      <c r="L51" s="13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/>
      <c r="I52" s="43">
        <v>0</v>
      </c>
      <c r="J52" s="13">
        <v>0</v>
      </c>
      <c r="K52" s="13">
        <v>0</v>
      </c>
      <c r="L52" s="13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/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/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/>
      <c r="I55" s="43">
        <v>0</v>
      </c>
      <c r="J55" s="13">
        <v>0</v>
      </c>
      <c r="K55" s="13">
        <v>0</v>
      </c>
      <c r="L55" s="13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/>
      <c r="I56" s="43">
        <v>0</v>
      </c>
      <c r="J56" s="13">
        <v>0</v>
      </c>
      <c r="K56" s="13">
        <v>0</v>
      </c>
      <c r="L56" s="13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/>
      <c r="I57" s="43">
        <v>0</v>
      </c>
      <c r="J57" s="13">
        <v>0</v>
      </c>
      <c r="K57" s="13">
        <v>0</v>
      </c>
      <c r="L57" s="13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/>
      <c r="I58" s="4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/>
      <c r="I59" s="43">
        <v>0</v>
      </c>
      <c r="J59" s="13">
        <v>0</v>
      </c>
      <c r="K59" s="13">
        <v>0</v>
      </c>
      <c r="L59" s="13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/>
      <c r="I60" s="43">
        <v>0</v>
      </c>
      <c r="J60" s="13">
        <v>0</v>
      </c>
      <c r="K60" s="13">
        <v>0</v>
      </c>
      <c r="L60" s="13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/>
      <c r="I61" s="43">
        <v>0</v>
      </c>
      <c r="J61" s="13">
        <v>0</v>
      </c>
      <c r="K61" s="13">
        <v>0</v>
      </c>
      <c r="L61" s="13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/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/>
      <c r="I63" s="43">
        <v>0</v>
      </c>
      <c r="J63" s="13">
        <v>0</v>
      </c>
      <c r="K63" s="13">
        <v>0</v>
      </c>
      <c r="L63" s="13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/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/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/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/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/>
      <c r="I68" s="43">
        <v>0</v>
      </c>
      <c r="J68" s="13">
        <v>0</v>
      </c>
      <c r="K68" s="13">
        <v>0</v>
      </c>
      <c r="L68" s="13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/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/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/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/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/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/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/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/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/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/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/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73"/>
      <c r="D80" s="73"/>
      <c r="E80" s="74"/>
      <c r="F80" s="74"/>
      <c r="G80" s="52">
        <v>0</v>
      </c>
      <c r="H80" s="43"/>
      <c r="I80" s="43">
        <v>0</v>
      </c>
      <c r="J80" s="13">
        <v>0</v>
      </c>
      <c r="K80" s="13">
        <v>0</v>
      </c>
      <c r="L80" s="13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1200</v>
      </c>
      <c r="I81" s="54">
        <v>300</v>
      </c>
      <c r="J81" s="8">
        <v>300</v>
      </c>
      <c r="K81" s="8">
        <v>300</v>
      </c>
      <c r="L81" s="8">
        <v>300</v>
      </c>
      <c r="M81" s="8">
        <v>644</v>
      </c>
      <c r="N81" s="8">
        <v>161</v>
      </c>
      <c r="O81" s="8">
        <v>161</v>
      </c>
      <c r="P81" s="8">
        <v>161</v>
      </c>
      <c r="Q81" s="8">
        <v>161</v>
      </c>
      <c r="R81" s="8">
        <v>556</v>
      </c>
      <c r="S81" s="8">
        <v>139</v>
      </c>
      <c r="T81" s="8">
        <v>139</v>
      </c>
      <c r="U81" s="8">
        <v>139</v>
      </c>
      <c r="V81" s="8">
        <v>139</v>
      </c>
    </row>
    <row r="82" spans="1:22" x14ac:dyDescent="0.2">
      <c r="H82" s="57"/>
      <c r="R82" s="10"/>
    </row>
    <row r="83" spans="1:22" x14ac:dyDescent="0.2">
      <c r="C83" s="75"/>
      <c r="D83" s="75"/>
      <c r="E83" s="75"/>
      <c r="F83" s="75"/>
      <c r="H83" s="57"/>
    </row>
    <row r="87" spans="1:22" ht="10.5" customHeight="1" x14ac:dyDescent="0.2"/>
  </sheetData>
  <mergeCells count="18">
    <mergeCell ref="A4:A6"/>
    <mergeCell ref="B4:B6"/>
    <mergeCell ref="C4:F4"/>
    <mergeCell ref="G4:G6"/>
    <mergeCell ref="H4:H6"/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</mergeCells>
  <pageMargins left="0.70866141732283472" right="0.70866141732283472" top="0.74803149606299213" bottom="0.74803149606299213" header="0.31496062992125984" footer="0.31496062992125984"/>
  <pageSetup paperSize="9" scale="51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workbookViewId="0">
      <pane xSplit="6" ySplit="6" topLeftCell="G70" activePane="bottomRight" state="frozen"/>
      <selection pane="topRight" activeCell="G1" sqref="G1"/>
      <selection pane="bottomLeft" activeCell="A7" sqref="A7"/>
      <selection pane="bottomRight" activeCell="L84" sqref="L83:L84"/>
    </sheetView>
  </sheetViews>
  <sheetFormatPr defaultRowHeight="15" x14ac:dyDescent="0.2"/>
  <cols>
    <col min="1" max="1" width="9.140625" style="1"/>
    <col min="2" max="2" width="50.85546875" style="5" customWidth="1"/>
    <col min="3" max="4" width="13.85546875" style="70" hidden="1" customWidth="1"/>
    <col min="5" max="5" width="15" style="70" hidden="1" customWidth="1"/>
    <col min="6" max="6" width="13.85546875" style="70" hidden="1" customWidth="1"/>
    <col min="7" max="7" width="15.5703125" style="44" customWidth="1"/>
    <col min="8" max="8" width="13.140625" style="45" customWidth="1"/>
    <col min="9" max="9" width="13.85546875" style="46" customWidth="1"/>
    <col min="10" max="10" width="12.28515625" style="10" customWidth="1"/>
    <col min="11" max="11" width="13.85546875" style="10" customWidth="1"/>
    <col min="12" max="12" width="13.42578125" style="10" customWidth="1"/>
    <col min="13" max="22" width="12.85546875" style="1" customWidth="1"/>
    <col min="23" max="16384" width="9.140625" style="1"/>
  </cols>
  <sheetData>
    <row r="1" spans="1:22" x14ac:dyDescent="0.2">
      <c r="V1" s="11" t="s">
        <v>71</v>
      </c>
    </row>
    <row r="3" spans="1:22" ht="15.75" x14ac:dyDescent="0.25">
      <c r="B3" s="20" t="s">
        <v>160</v>
      </c>
      <c r="C3" s="71"/>
      <c r="D3" s="71"/>
      <c r="E3" s="71"/>
      <c r="F3" s="71"/>
      <c r="G3" s="39"/>
      <c r="H3" s="39"/>
      <c r="I3" s="39"/>
      <c r="J3" s="20"/>
      <c r="K3" s="20"/>
      <c r="L3" s="20"/>
    </row>
    <row r="4" spans="1:22" ht="59.25" customHeight="1" x14ac:dyDescent="0.2">
      <c r="A4" s="152" t="s">
        <v>0</v>
      </c>
      <c r="B4" s="152" t="s">
        <v>1</v>
      </c>
      <c r="C4" s="179" t="s">
        <v>112</v>
      </c>
      <c r="D4" s="180"/>
      <c r="E4" s="180"/>
      <c r="F4" s="181"/>
      <c r="G4" s="160" t="s">
        <v>140</v>
      </c>
      <c r="H4" s="178" t="s">
        <v>124</v>
      </c>
      <c r="I4" s="166" t="s">
        <v>105</v>
      </c>
      <c r="J4" s="167"/>
      <c r="K4" s="167"/>
      <c r="L4" s="167"/>
      <c r="M4" s="161" t="s">
        <v>122</v>
      </c>
      <c r="N4" s="161"/>
      <c r="O4" s="161"/>
      <c r="P4" s="161"/>
      <c r="Q4" s="161"/>
      <c r="R4" s="173" t="s">
        <v>123</v>
      </c>
      <c r="S4" s="174"/>
      <c r="T4" s="174"/>
      <c r="U4" s="174"/>
      <c r="V4" s="175"/>
    </row>
    <row r="5" spans="1:22" s="2" customFormat="1" ht="48" customHeight="1" x14ac:dyDescent="0.2">
      <c r="A5" s="152"/>
      <c r="B5" s="152"/>
      <c r="C5" s="182" t="s">
        <v>108</v>
      </c>
      <c r="D5" s="182"/>
      <c r="E5" s="183" t="s">
        <v>109</v>
      </c>
      <c r="F5" s="184"/>
      <c r="G5" s="160"/>
      <c r="H5" s="178"/>
      <c r="I5" s="169" t="s">
        <v>65</v>
      </c>
      <c r="J5" s="171" t="s">
        <v>66</v>
      </c>
      <c r="K5" s="171" t="s">
        <v>67</v>
      </c>
      <c r="L5" s="171" t="s">
        <v>68</v>
      </c>
      <c r="M5" s="164" t="s">
        <v>124</v>
      </c>
      <c r="N5" s="166" t="s">
        <v>64</v>
      </c>
      <c r="O5" s="167"/>
      <c r="P5" s="167"/>
      <c r="Q5" s="168"/>
      <c r="R5" s="176" t="s">
        <v>161</v>
      </c>
      <c r="S5" s="166" t="s">
        <v>64</v>
      </c>
      <c r="T5" s="167"/>
      <c r="U5" s="167"/>
      <c r="V5" s="168"/>
    </row>
    <row r="6" spans="1:22" s="6" customFormat="1" ht="52.5" customHeight="1" x14ac:dyDescent="0.2">
      <c r="A6" s="152"/>
      <c r="B6" s="152"/>
      <c r="C6" s="72" t="s">
        <v>106</v>
      </c>
      <c r="D6" s="72" t="s">
        <v>110</v>
      </c>
      <c r="E6" s="72" t="s">
        <v>106</v>
      </c>
      <c r="F6" s="72" t="s">
        <v>110</v>
      </c>
      <c r="G6" s="160"/>
      <c r="H6" s="178"/>
      <c r="I6" s="170"/>
      <c r="J6" s="172"/>
      <c r="K6" s="172"/>
      <c r="L6" s="172"/>
      <c r="M6" s="165"/>
      <c r="N6" s="65" t="s">
        <v>65</v>
      </c>
      <c r="O6" s="65" t="s">
        <v>66</v>
      </c>
      <c r="P6" s="65" t="s">
        <v>67</v>
      </c>
      <c r="Q6" s="65" t="s">
        <v>68</v>
      </c>
      <c r="R6" s="177"/>
      <c r="S6" s="65" t="s">
        <v>65</v>
      </c>
      <c r="T6" s="65" t="s">
        <v>66</v>
      </c>
      <c r="U6" s="65" t="s">
        <v>67</v>
      </c>
      <c r="V6" s="65" t="s">
        <v>68</v>
      </c>
    </row>
    <row r="7" spans="1:22" x14ac:dyDescent="0.2">
      <c r="A7" s="27">
        <v>1</v>
      </c>
      <c r="B7" s="3" t="s">
        <v>2</v>
      </c>
      <c r="C7" s="73">
        <v>222</v>
      </c>
      <c r="D7" s="73">
        <v>8167</v>
      </c>
      <c r="E7" s="74">
        <v>2.6463225652640362E-2</v>
      </c>
      <c r="F7" s="74">
        <v>0.97353677434735963</v>
      </c>
      <c r="G7" s="52">
        <v>8389</v>
      </c>
      <c r="H7" s="43">
        <v>2955</v>
      </c>
      <c r="I7" s="43">
        <v>656</v>
      </c>
      <c r="J7" s="13">
        <v>766</v>
      </c>
      <c r="K7" s="13">
        <v>766</v>
      </c>
      <c r="L7" s="13">
        <v>767</v>
      </c>
      <c r="M7" s="27">
        <v>78</v>
      </c>
      <c r="N7" s="32">
        <v>20</v>
      </c>
      <c r="O7" s="32">
        <v>20</v>
      </c>
      <c r="P7" s="32">
        <v>20</v>
      </c>
      <c r="Q7" s="32">
        <v>18</v>
      </c>
      <c r="R7" s="32">
        <v>2877</v>
      </c>
      <c r="S7" s="32">
        <v>636</v>
      </c>
      <c r="T7" s="32">
        <v>746</v>
      </c>
      <c r="U7" s="32">
        <v>746</v>
      </c>
      <c r="V7" s="32">
        <v>749</v>
      </c>
    </row>
    <row r="8" spans="1:22" x14ac:dyDescent="0.2">
      <c r="A8" s="27">
        <v>2</v>
      </c>
      <c r="B8" s="3" t="s">
        <v>3</v>
      </c>
      <c r="C8" s="73">
        <v>1082</v>
      </c>
      <c r="D8" s="73">
        <v>13789</v>
      </c>
      <c r="E8" s="74">
        <v>7.2759061260170801E-2</v>
      </c>
      <c r="F8" s="74">
        <v>0.92724093873982916</v>
      </c>
      <c r="G8" s="52">
        <v>14871</v>
      </c>
      <c r="H8" s="43">
        <v>4730</v>
      </c>
      <c r="I8" s="43">
        <v>583</v>
      </c>
      <c r="J8" s="13">
        <v>1383</v>
      </c>
      <c r="K8" s="13">
        <v>1383</v>
      </c>
      <c r="L8" s="13">
        <v>1381</v>
      </c>
      <c r="M8" s="27">
        <v>344</v>
      </c>
      <c r="N8" s="32">
        <v>86</v>
      </c>
      <c r="O8" s="32">
        <v>86</v>
      </c>
      <c r="P8" s="32">
        <v>86</v>
      </c>
      <c r="Q8" s="32">
        <v>86</v>
      </c>
      <c r="R8" s="32">
        <v>4386</v>
      </c>
      <c r="S8" s="32">
        <v>497</v>
      </c>
      <c r="T8" s="32">
        <v>1297</v>
      </c>
      <c r="U8" s="32">
        <v>1297</v>
      </c>
      <c r="V8" s="32">
        <v>1295</v>
      </c>
    </row>
    <row r="9" spans="1:22" x14ac:dyDescent="0.2">
      <c r="A9" s="27">
        <v>3</v>
      </c>
      <c r="B9" s="3" t="s">
        <v>4</v>
      </c>
      <c r="C9" s="73">
        <v>17087</v>
      </c>
      <c r="D9" s="73">
        <v>474</v>
      </c>
      <c r="E9" s="74">
        <v>0.97300837082170721</v>
      </c>
      <c r="F9" s="74">
        <v>2.6991629178292786E-2</v>
      </c>
      <c r="G9" s="52">
        <v>17561</v>
      </c>
      <c r="H9" s="43">
        <v>5644</v>
      </c>
      <c r="I9" s="43">
        <v>774</v>
      </c>
      <c r="J9" s="13">
        <v>1624</v>
      </c>
      <c r="K9" s="13">
        <v>1624</v>
      </c>
      <c r="L9" s="13">
        <v>1622</v>
      </c>
      <c r="M9" s="27">
        <v>5492</v>
      </c>
      <c r="N9" s="32">
        <v>1373</v>
      </c>
      <c r="O9" s="32">
        <v>1373</v>
      </c>
      <c r="P9" s="32">
        <v>1373</v>
      </c>
      <c r="Q9" s="32">
        <v>1373</v>
      </c>
      <c r="R9" s="32">
        <v>152</v>
      </c>
      <c r="S9" s="32">
        <v>-599</v>
      </c>
      <c r="T9" s="32">
        <v>251</v>
      </c>
      <c r="U9" s="32">
        <v>251</v>
      </c>
      <c r="V9" s="32">
        <v>249</v>
      </c>
    </row>
    <row r="10" spans="1:22" x14ac:dyDescent="0.2">
      <c r="A10" s="27">
        <v>4</v>
      </c>
      <c r="B10" s="3" t="s">
        <v>5</v>
      </c>
      <c r="C10" s="73">
        <v>1390</v>
      </c>
      <c r="D10" s="73">
        <v>11159</v>
      </c>
      <c r="E10" s="74">
        <v>0.11076579807155949</v>
      </c>
      <c r="F10" s="74">
        <v>0.88923420192844049</v>
      </c>
      <c r="G10" s="52">
        <v>12549</v>
      </c>
      <c r="H10" s="43">
        <v>4325</v>
      </c>
      <c r="I10" s="43">
        <v>856</v>
      </c>
      <c r="J10" s="13">
        <v>1156</v>
      </c>
      <c r="K10" s="13">
        <v>1156</v>
      </c>
      <c r="L10" s="13">
        <v>1157</v>
      </c>
      <c r="M10" s="27">
        <v>479</v>
      </c>
      <c r="N10" s="32">
        <v>120</v>
      </c>
      <c r="O10" s="32">
        <v>120</v>
      </c>
      <c r="P10" s="32">
        <v>120</v>
      </c>
      <c r="Q10" s="32">
        <v>119</v>
      </c>
      <c r="R10" s="32">
        <v>3846</v>
      </c>
      <c r="S10" s="32">
        <v>736</v>
      </c>
      <c r="T10" s="32">
        <v>1036</v>
      </c>
      <c r="U10" s="32">
        <v>1036</v>
      </c>
      <c r="V10" s="32">
        <v>1038</v>
      </c>
    </row>
    <row r="11" spans="1:22" x14ac:dyDescent="0.2">
      <c r="A11" s="27">
        <v>5</v>
      </c>
      <c r="B11" s="3" t="s">
        <v>6</v>
      </c>
      <c r="C11" s="73">
        <v>4114</v>
      </c>
      <c r="D11" s="73">
        <v>21091</v>
      </c>
      <c r="E11" s="74">
        <v>0.16322158301924222</v>
      </c>
      <c r="F11" s="74">
        <v>0.83677841698075772</v>
      </c>
      <c r="G11" s="52">
        <v>25205</v>
      </c>
      <c r="H11" s="43">
        <v>8407</v>
      </c>
      <c r="I11" s="43">
        <v>1427</v>
      </c>
      <c r="J11" s="13">
        <v>2327</v>
      </c>
      <c r="K11" s="13">
        <v>2327</v>
      </c>
      <c r="L11" s="13">
        <v>2326</v>
      </c>
      <c r="M11" s="27">
        <v>1372</v>
      </c>
      <c r="N11" s="32">
        <v>343</v>
      </c>
      <c r="O11" s="32">
        <v>343</v>
      </c>
      <c r="P11" s="32">
        <v>343</v>
      </c>
      <c r="Q11" s="32">
        <v>343</v>
      </c>
      <c r="R11" s="32">
        <v>7035</v>
      </c>
      <c r="S11" s="32">
        <v>1084</v>
      </c>
      <c r="T11" s="32">
        <v>1984</v>
      </c>
      <c r="U11" s="32">
        <v>1984</v>
      </c>
      <c r="V11" s="32">
        <v>1983</v>
      </c>
    </row>
    <row r="12" spans="1:22" x14ac:dyDescent="0.2">
      <c r="A12" s="27">
        <v>6</v>
      </c>
      <c r="B12" s="3" t="s">
        <v>7</v>
      </c>
      <c r="C12" s="73">
        <v>194</v>
      </c>
      <c r="D12" s="73">
        <v>8108</v>
      </c>
      <c r="E12" s="74">
        <v>2.3367863165502288E-2</v>
      </c>
      <c r="F12" s="74">
        <v>0.97663213683449768</v>
      </c>
      <c r="G12" s="52">
        <v>8302</v>
      </c>
      <c r="H12" s="43">
        <v>3057</v>
      </c>
      <c r="I12" s="43">
        <v>764</v>
      </c>
      <c r="J12" s="13">
        <v>764</v>
      </c>
      <c r="K12" s="13">
        <v>764</v>
      </c>
      <c r="L12" s="13">
        <v>765</v>
      </c>
      <c r="M12" s="27">
        <v>71</v>
      </c>
      <c r="N12" s="32">
        <v>18</v>
      </c>
      <c r="O12" s="32">
        <v>18</v>
      </c>
      <c r="P12" s="32">
        <v>18</v>
      </c>
      <c r="Q12" s="32">
        <v>17</v>
      </c>
      <c r="R12" s="32">
        <v>2986</v>
      </c>
      <c r="S12" s="32">
        <v>746</v>
      </c>
      <c r="T12" s="32">
        <v>746</v>
      </c>
      <c r="U12" s="32">
        <v>746</v>
      </c>
      <c r="V12" s="32">
        <v>748</v>
      </c>
    </row>
    <row r="13" spans="1:22" x14ac:dyDescent="0.2">
      <c r="A13" s="27">
        <v>7</v>
      </c>
      <c r="B13" s="3" t="s">
        <v>8</v>
      </c>
      <c r="C13" s="73">
        <v>9931</v>
      </c>
      <c r="D13" s="73">
        <v>16516</v>
      </c>
      <c r="E13" s="74">
        <v>0.37550572843800811</v>
      </c>
      <c r="F13" s="74">
        <v>0.62449427156199189</v>
      </c>
      <c r="G13" s="52">
        <v>26447</v>
      </c>
      <c r="H13" s="43">
        <v>9709</v>
      </c>
      <c r="I13" s="43">
        <v>2352</v>
      </c>
      <c r="J13" s="13">
        <v>2452</v>
      </c>
      <c r="K13" s="13">
        <v>2452</v>
      </c>
      <c r="L13" s="13">
        <v>2453</v>
      </c>
      <c r="M13" s="27">
        <v>3646</v>
      </c>
      <c r="N13" s="32">
        <v>912</v>
      </c>
      <c r="O13" s="32">
        <v>912</v>
      </c>
      <c r="P13" s="32">
        <v>912</v>
      </c>
      <c r="Q13" s="32">
        <v>910</v>
      </c>
      <c r="R13" s="32">
        <v>6063</v>
      </c>
      <c r="S13" s="32">
        <v>1440</v>
      </c>
      <c r="T13" s="32">
        <v>1540</v>
      </c>
      <c r="U13" s="32">
        <v>1540</v>
      </c>
      <c r="V13" s="32">
        <v>1543</v>
      </c>
    </row>
    <row r="14" spans="1:22" x14ac:dyDescent="0.2">
      <c r="A14" s="27">
        <v>8</v>
      </c>
      <c r="B14" s="3" t="s">
        <v>9</v>
      </c>
      <c r="C14" s="73">
        <v>1017</v>
      </c>
      <c r="D14" s="73">
        <v>19151</v>
      </c>
      <c r="E14" s="74">
        <v>5.0426418088060296E-2</v>
      </c>
      <c r="F14" s="74">
        <v>0.94957358191193975</v>
      </c>
      <c r="G14" s="52">
        <v>20168</v>
      </c>
      <c r="H14" s="43">
        <v>6180</v>
      </c>
      <c r="I14" s="43">
        <v>570</v>
      </c>
      <c r="J14" s="13">
        <v>1870</v>
      </c>
      <c r="K14" s="13">
        <v>1870</v>
      </c>
      <c r="L14" s="13">
        <v>1870</v>
      </c>
      <c r="M14" s="27">
        <v>312</v>
      </c>
      <c r="N14" s="32">
        <v>78</v>
      </c>
      <c r="O14" s="32">
        <v>78</v>
      </c>
      <c r="P14" s="32">
        <v>78</v>
      </c>
      <c r="Q14" s="32">
        <v>78</v>
      </c>
      <c r="R14" s="32">
        <v>5868</v>
      </c>
      <c r="S14" s="32">
        <v>492</v>
      </c>
      <c r="T14" s="32">
        <v>1792</v>
      </c>
      <c r="U14" s="32">
        <v>1792</v>
      </c>
      <c r="V14" s="32">
        <v>1792</v>
      </c>
    </row>
    <row r="15" spans="1:22" x14ac:dyDescent="0.2">
      <c r="A15" s="27">
        <v>9</v>
      </c>
      <c r="B15" s="3" t="s">
        <v>10</v>
      </c>
      <c r="C15" s="73">
        <v>42487</v>
      </c>
      <c r="D15" s="73">
        <v>4862</v>
      </c>
      <c r="E15" s="74">
        <v>0.89731567720543204</v>
      </c>
      <c r="F15" s="74">
        <v>0.10268432279456796</v>
      </c>
      <c r="G15" s="52">
        <v>47349</v>
      </c>
      <c r="H15" s="43">
        <v>17071</v>
      </c>
      <c r="I15" s="43">
        <v>3668</v>
      </c>
      <c r="J15" s="13">
        <v>4468</v>
      </c>
      <c r="K15" s="13">
        <v>4468</v>
      </c>
      <c r="L15" s="13">
        <v>4467</v>
      </c>
      <c r="M15" s="27">
        <v>15318</v>
      </c>
      <c r="N15" s="32">
        <v>3830</v>
      </c>
      <c r="O15" s="32">
        <v>3830</v>
      </c>
      <c r="P15" s="32">
        <v>3830</v>
      </c>
      <c r="Q15" s="32">
        <v>3828</v>
      </c>
      <c r="R15" s="32">
        <v>1753</v>
      </c>
      <c r="S15" s="32">
        <v>-162</v>
      </c>
      <c r="T15" s="32">
        <v>638</v>
      </c>
      <c r="U15" s="32">
        <v>638</v>
      </c>
      <c r="V15" s="32">
        <v>639</v>
      </c>
    </row>
    <row r="16" spans="1:22" ht="30" x14ac:dyDescent="0.2">
      <c r="A16" s="27">
        <v>10</v>
      </c>
      <c r="B16" s="3" t="s">
        <v>53</v>
      </c>
      <c r="C16" s="73">
        <v>2504</v>
      </c>
      <c r="D16" s="73">
        <v>26391</v>
      </c>
      <c r="E16" s="74">
        <v>8.6658591451808265E-2</v>
      </c>
      <c r="F16" s="74">
        <v>0.91334140854819168</v>
      </c>
      <c r="G16" s="52">
        <v>28895</v>
      </c>
      <c r="H16" s="43">
        <v>11219</v>
      </c>
      <c r="I16" s="43">
        <v>3180</v>
      </c>
      <c r="J16" s="13">
        <v>2680</v>
      </c>
      <c r="K16" s="13">
        <v>2680</v>
      </c>
      <c r="L16" s="13">
        <v>2679</v>
      </c>
      <c r="M16" s="27">
        <v>972</v>
      </c>
      <c r="N16" s="32">
        <v>243</v>
      </c>
      <c r="O16" s="32">
        <v>243</v>
      </c>
      <c r="P16" s="32">
        <v>243</v>
      </c>
      <c r="Q16" s="32">
        <v>243</v>
      </c>
      <c r="R16" s="32">
        <v>10247</v>
      </c>
      <c r="S16" s="32">
        <v>2937</v>
      </c>
      <c r="T16" s="32">
        <v>2437</v>
      </c>
      <c r="U16" s="32">
        <v>2437</v>
      </c>
      <c r="V16" s="32">
        <v>2436</v>
      </c>
    </row>
    <row r="17" spans="1:22" x14ac:dyDescent="0.2">
      <c r="A17" s="27">
        <v>11</v>
      </c>
      <c r="B17" s="3" t="s">
        <v>11</v>
      </c>
      <c r="C17" s="73">
        <v>13349</v>
      </c>
      <c r="D17" s="73">
        <v>623</v>
      </c>
      <c r="E17" s="74">
        <v>0.95541082164328661</v>
      </c>
      <c r="F17" s="74">
        <v>4.4589178356713388E-2</v>
      </c>
      <c r="G17" s="52">
        <v>13972</v>
      </c>
      <c r="H17" s="43">
        <v>4811</v>
      </c>
      <c r="I17" s="43">
        <v>978</v>
      </c>
      <c r="J17" s="13">
        <v>1278</v>
      </c>
      <c r="K17" s="13">
        <v>1278</v>
      </c>
      <c r="L17" s="13">
        <v>1277</v>
      </c>
      <c r="M17" s="27">
        <v>4596</v>
      </c>
      <c r="N17" s="32">
        <v>1149</v>
      </c>
      <c r="O17" s="32">
        <v>1149</v>
      </c>
      <c r="P17" s="32">
        <v>1149</v>
      </c>
      <c r="Q17" s="32">
        <v>1149</v>
      </c>
      <c r="R17" s="32">
        <v>215</v>
      </c>
      <c r="S17" s="32">
        <v>-171</v>
      </c>
      <c r="T17" s="32">
        <v>129</v>
      </c>
      <c r="U17" s="32">
        <v>129</v>
      </c>
      <c r="V17" s="32">
        <v>128</v>
      </c>
    </row>
    <row r="18" spans="1:22" x14ac:dyDescent="0.2">
      <c r="A18" s="27">
        <v>12</v>
      </c>
      <c r="B18" s="3" t="s">
        <v>12</v>
      </c>
      <c r="C18" s="73">
        <v>5281</v>
      </c>
      <c r="D18" s="73">
        <v>10241</v>
      </c>
      <c r="E18" s="74">
        <v>0.34022677490014175</v>
      </c>
      <c r="F18" s="74">
        <v>0.65977322509985825</v>
      </c>
      <c r="G18" s="52">
        <v>15522</v>
      </c>
      <c r="H18" s="43">
        <v>5342</v>
      </c>
      <c r="I18" s="43">
        <v>1057</v>
      </c>
      <c r="J18" s="13">
        <v>1429</v>
      </c>
      <c r="K18" s="13">
        <v>1429</v>
      </c>
      <c r="L18" s="13">
        <v>1427</v>
      </c>
      <c r="M18" s="27">
        <v>1817</v>
      </c>
      <c r="N18" s="32">
        <v>454</v>
      </c>
      <c r="O18" s="32">
        <v>454</v>
      </c>
      <c r="P18" s="32">
        <v>454</v>
      </c>
      <c r="Q18" s="32">
        <v>455</v>
      </c>
      <c r="R18" s="32">
        <v>3525</v>
      </c>
      <c r="S18" s="32">
        <v>603</v>
      </c>
      <c r="T18" s="32">
        <v>975</v>
      </c>
      <c r="U18" s="32">
        <v>975</v>
      </c>
      <c r="V18" s="32">
        <v>972</v>
      </c>
    </row>
    <row r="19" spans="1:22" x14ac:dyDescent="0.2">
      <c r="A19" s="27">
        <v>13</v>
      </c>
      <c r="B19" s="3" t="s">
        <v>13</v>
      </c>
      <c r="C19" s="73">
        <v>765</v>
      </c>
      <c r="D19" s="73">
        <v>14441</v>
      </c>
      <c r="E19" s="74">
        <v>5.0309088517690385E-2</v>
      </c>
      <c r="F19" s="74">
        <v>0.94969091148230966</v>
      </c>
      <c r="G19" s="52">
        <v>15206</v>
      </c>
      <c r="H19" s="43">
        <v>5630</v>
      </c>
      <c r="I19" s="43">
        <v>1408</v>
      </c>
      <c r="J19" s="13">
        <v>1408</v>
      </c>
      <c r="K19" s="13">
        <v>1408</v>
      </c>
      <c r="L19" s="13">
        <v>1406</v>
      </c>
      <c r="M19" s="27">
        <v>283</v>
      </c>
      <c r="N19" s="32">
        <v>71</v>
      </c>
      <c r="O19" s="32">
        <v>71</v>
      </c>
      <c r="P19" s="32">
        <v>71</v>
      </c>
      <c r="Q19" s="32">
        <v>70</v>
      </c>
      <c r="R19" s="32">
        <v>5347</v>
      </c>
      <c r="S19" s="32">
        <v>1337</v>
      </c>
      <c r="T19" s="32">
        <v>1337</v>
      </c>
      <c r="U19" s="32">
        <v>1337</v>
      </c>
      <c r="V19" s="32">
        <v>1336</v>
      </c>
    </row>
    <row r="20" spans="1:22" x14ac:dyDescent="0.2">
      <c r="A20" s="27">
        <v>14</v>
      </c>
      <c r="B20" s="3" t="s">
        <v>14</v>
      </c>
      <c r="C20" s="73">
        <v>146</v>
      </c>
      <c r="D20" s="73">
        <v>10746</v>
      </c>
      <c r="E20" s="74">
        <v>1.3404333455747338E-2</v>
      </c>
      <c r="F20" s="74">
        <v>0.98659566654425268</v>
      </c>
      <c r="G20" s="52">
        <v>10892</v>
      </c>
      <c r="H20" s="43">
        <v>3807</v>
      </c>
      <c r="I20" s="43">
        <v>802</v>
      </c>
      <c r="J20" s="13">
        <v>1002</v>
      </c>
      <c r="K20" s="13">
        <v>1002</v>
      </c>
      <c r="L20" s="13">
        <v>1001</v>
      </c>
      <c r="M20" s="27">
        <v>51</v>
      </c>
      <c r="N20" s="32">
        <v>13</v>
      </c>
      <c r="O20" s="32">
        <v>13</v>
      </c>
      <c r="P20" s="32">
        <v>13</v>
      </c>
      <c r="Q20" s="32">
        <v>12</v>
      </c>
      <c r="R20" s="32">
        <v>3756</v>
      </c>
      <c r="S20" s="32">
        <v>789</v>
      </c>
      <c r="T20" s="32">
        <v>989</v>
      </c>
      <c r="U20" s="32">
        <v>989</v>
      </c>
      <c r="V20" s="32">
        <v>989</v>
      </c>
    </row>
    <row r="21" spans="1:22" x14ac:dyDescent="0.2">
      <c r="A21" s="27">
        <v>15</v>
      </c>
      <c r="B21" s="3" t="s">
        <v>15</v>
      </c>
      <c r="C21" s="73">
        <v>16169</v>
      </c>
      <c r="D21" s="73">
        <v>1386</v>
      </c>
      <c r="E21" s="74">
        <v>0.92104813443463396</v>
      </c>
      <c r="F21" s="74">
        <v>7.8951865565366042E-2</v>
      </c>
      <c r="G21" s="52">
        <v>17555</v>
      </c>
      <c r="H21" s="43">
        <v>6724</v>
      </c>
      <c r="I21" s="43">
        <v>1906</v>
      </c>
      <c r="J21" s="13">
        <v>1606</v>
      </c>
      <c r="K21" s="13">
        <v>1606</v>
      </c>
      <c r="L21" s="13">
        <v>1606</v>
      </c>
      <c r="M21" s="27">
        <v>6193</v>
      </c>
      <c r="N21" s="32">
        <v>1548</v>
      </c>
      <c r="O21" s="32">
        <v>1548</v>
      </c>
      <c r="P21" s="32">
        <v>1548</v>
      </c>
      <c r="Q21" s="32">
        <v>1549</v>
      </c>
      <c r="R21" s="32">
        <v>531</v>
      </c>
      <c r="S21" s="32">
        <v>358</v>
      </c>
      <c r="T21" s="32">
        <v>58</v>
      </c>
      <c r="U21" s="32">
        <v>58</v>
      </c>
      <c r="V21" s="32">
        <v>57</v>
      </c>
    </row>
    <row r="22" spans="1:22" x14ac:dyDescent="0.2">
      <c r="A22" s="27">
        <v>16</v>
      </c>
      <c r="B22" s="3" t="s">
        <v>16</v>
      </c>
      <c r="C22" s="73">
        <v>833</v>
      </c>
      <c r="D22" s="73">
        <v>9705</v>
      </c>
      <c r="E22" s="74">
        <v>7.9047257544126018E-2</v>
      </c>
      <c r="F22" s="74">
        <v>0.920952742455874</v>
      </c>
      <c r="G22" s="52">
        <v>10538</v>
      </c>
      <c r="H22" s="43">
        <v>3777</v>
      </c>
      <c r="I22" s="43">
        <v>869</v>
      </c>
      <c r="J22" s="13">
        <v>969</v>
      </c>
      <c r="K22" s="13">
        <v>969</v>
      </c>
      <c r="L22" s="13">
        <v>970</v>
      </c>
      <c r="M22" s="27">
        <v>299</v>
      </c>
      <c r="N22" s="32">
        <v>75</v>
      </c>
      <c r="O22" s="32">
        <v>75</v>
      </c>
      <c r="P22" s="32">
        <v>75</v>
      </c>
      <c r="Q22" s="32">
        <v>74</v>
      </c>
      <c r="R22" s="32">
        <v>3478</v>
      </c>
      <c r="S22" s="32">
        <v>794</v>
      </c>
      <c r="T22" s="32">
        <v>894</v>
      </c>
      <c r="U22" s="32">
        <v>894</v>
      </c>
      <c r="V22" s="32">
        <v>896</v>
      </c>
    </row>
    <row r="23" spans="1:22" x14ac:dyDescent="0.2">
      <c r="A23" s="27">
        <v>17</v>
      </c>
      <c r="B23" s="3" t="s">
        <v>17</v>
      </c>
      <c r="C23" s="73">
        <v>93</v>
      </c>
      <c r="D23" s="73">
        <v>9525</v>
      </c>
      <c r="E23" s="74">
        <v>9.6693699313786657E-3</v>
      </c>
      <c r="F23" s="74">
        <v>0.99033063006862132</v>
      </c>
      <c r="G23" s="52">
        <v>9618</v>
      </c>
      <c r="H23" s="43">
        <v>3505</v>
      </c>
      <c r="I23" s="43">
        <v>876</v>
      </c>
      <c r="J23" s="13">
        <v>876</v>
      </c>
      <c r="K23" s="13">
        <v>876</v>
      </c>
      <c r="L23" s="13">
        <v>877</v>
      </c>
      <c r="M23" s="27">
        <v>34</v>
      </c>
      <c r="N23" s="32">
        <v>9</v>
      </c>
      <c r="O23" s="32">
        <v>9</v>
      </c>
      <c r="P23" s="32">
        <v>9</v>
      </c>
      <c r="Q23" s="32">
        <v>7</v>
      </c>
      <c r="R23" s="32">
        <v>3471</v>
      </c>
      <c r="S23" s="32">
        <v>867</v>
      </c>
      <c r="T23" s="32">
        <v>867</v>
      </c>
      <c r="U23" s="32">
        <v>867</v>
      </c>
      <c r="V23" s="32">
        <v>870</v>
      </c>
    </row>
    <row r="24" spans="1:22" x14ac:dyDescent="0.2">
      <c r="A24" s="27">
        <v>18</v>
      </c>
      <c r="B24" s="3" t="s">
        <v>18</v>
      </c>
      <c r="C24" s="73">
        <v>1178</v>
      </c>
      <c r="D24" s="73">
        <v>13087</v>
      </c>
      <c r="E24" s="74">
        <v>8.2579740623904663E-2</v>
      </c>
      <c r="F24" s="74">
        <v>0.91742025937609539</v>
      </c>
      <c r="G24" s="52">
        <v>14265</v>
      </c>
      <c r="H24" s="43">
        <v>5282</v>
      </c>
      <c r="I24" s="43">
        <v>1321</v>
      </c>
      <c r="J24" s="13">
        <v>1321</v>
      </c>
      <c r="K24" s="13">
        <v>1321</v>
      </c>
      <c r="L24" s="13">
        <v>1319</v>
      </c>
      <c r="M24" s="27">
        <v>436</v>
      </c>
      <c r="N24" s="32">
        <v>109</v>
      </c>
      <c r="O24" s="32">
        <v>109</v>
      </c>
      <c r="P24" s="32">
        <v>109</v>
      </c>
      <c r="Q24" s="32">
        <v>109</v>
      </c>
      <c r="R24" s="32">
        <v>4846</v>
      </c>
      <c r="S24" s="32">
        <v>1212</v>
      </c>
      <c r="T24" s="32">
        <v>1212</v>
      </c>
      <c r="U24" s="32">
        <v>1212</v>
      </c>
      <c r="V24" s="32">
        <v>1210</v>
      </c>
    </row>
    <row r="25" spans="1:22" x14ac:dyDescent="0.2">
      <c r="A25" s="27">
        <v>19</v>
      </c>
      <c r="B25" s="3" t="s">
        <v>19</v>
      </c>
      <c r="C25" s="73">
        <v>513</v>
      </c>
      <c r="D25" s="73">
        <v>4928</v>
      </c>
      <c r="E25" s="74">
        <v>9.4284138945046864E-2</v>
      </c>
      <c r="F25" s="74">
        <v>0.90571586105495316</v>
      </c>
      <c r="G25" s="52">
        <v>5441</v>
      </c>
      <c r="H25" s="43">
        <v>2130</v>
      </c>
      <c r="I25" s="43">
        <v>615</v>
      </c>
      <c r="J25" s="13">
        <v>505</v>
      </c>
      <c r="K25" s="13">
        <v>505</v>
      </c>
      <c r="L25" s="13">
        <v>505</v>
      </c>
      <c r="M25" s="27">
        <v>201</v>
      </c>
      <c r="N25" s="32">
        <v>50</v>
      </c>
      <c r="O25" s="32">
        <v>50</v>
      </c>
      <c r="P25" s="32">
        <v>50</v>
      </c>
      <c r="Q25" s="32">
        <v>51</v>
      </c>
      <c r="R25" s="32">
        <v>1929</v>
      </c>
      <c r="S25" s="32">
        <v>565</v>
      </c>
      <c r="T25" s="32">
        <v>455</v>
      </c>
      <c r="U25" s="32">
        <v>455</v>
      </c>
      <c r="V25" s="32">
        <v>454</v>
      </c>
    </row>
    <row r="26" spans="1:22" x14ac:dyDescent="0.2">
      <c r="A26" s="27">
        <v>20</v>
      </c>
      <c r="B26" s="3" t="s">
        <v>20</v>
      </c>
      <c r="C26" s="73">
        <v>9717</v>
      </c>
      <c r="D26" s="73">
        <v>14286</v>
      </c>
      <c r="E26" s="74">
        <v>0.40482439695038119</v>
      </c>
      <c r="F26" s="74">
        <v>0.59517560304961881</v>
      </c>
      <c r="G26" s="52">
        <v>24003</v>
      </c>
      <c r="H26" s="43">
        <v>7921</v>
      </c>
      <c r="I26" s="43">
        <v>1268</v>
      </c>
      <c r="J26" s="13">
        <v>2218</v>
      </c>
      <c r="K26" s="13">
        <v>2218</v>
      </c>
      <c r="L26" s="13">
        <v>2217</v>
      </c>
      <c r="M26" s="27">
        <v>3207</v>
      </c>
      <c r="N26" s="32">
        <v>802</v>
      </c>
      <c r="O26" s="32">
        <v>802</v>
      </c>
      <c r="P26" s="32">
        <v>802</v>
      </c>
      <c r="Q26" s="32">
        <v>801</v>
      </c>
      <c r="R26" s="32">
        <v>4714</v>
      </c>
      <c r="S26" s="32">
        <v>466</v>
      </c>
      <c r="T26" s="32">
        <v>1416</v>
      </c>
      <c r="U26" s="32">
        <v>1416</v>
      </c>
      <c r="V26" s="32">
        <v>1416</v>
      </c>
    </row>
    <row r="27" spans="1:22" x14ac:dyDescent="0.2">
      <c r="A27" s="27">
        <v>21</v>
      </c>
      <c r="B27" s="3" t="s">
        <v>21</v>
      </c>
      <c r="C27" s="73">
        <v>1289</v>
      </c>
      <c r="D27" s="73">
        <v>13610</v>
      </c>
      <c r="E27" s="74">
        <v>8.6515873548560301E-2</v>
      </c>
      <c r="F27" s="74">
        <v>0.91348412645143973</v>
      </c>
      <c r="G27" s="52">
        <v>14899</v>
      </c>
      <c r="H27" s="43">
        <v>4663</v>
      </c>
      <c r="I27" s="43">
        <v>566</v>
      </c>
      <c r="J27" s="13">
        <v>1366</v>
      </c>
      <c r="K27" s="13">
        <v>1366</v>
      </c>
      <c r="L27" s="13">
        <v>1365</v>
      </c>
      <c r="M27" s="27">
        <v>403</v>
      </c>
      <c r="N27" s="32">
        <v>101</v>
      </c>
      <c r="O27" s="32">
        <v>101</v>
      </c>
      <c r="P27" s="32">
        <v>101</v>
      </c>
      <c r="Q27" s="32">
        <v>100</v>
      </c>
      <c r="R27" s="32">
        <v>4260</v>
      </c>
      <c r="S27" s="32">
        <v>465</v>
      </c>
      <c r="T27" s="32">
        <v>1265</v>
      </c>
      <c r="U27" s="32">
        <v>1265</v>
      </c>
      <c r="V27" s="32">
        <v>1265</v>
      </c>
    </row>
    <row r="28" spans="1:22" x14ac:dyDescent="0.2">
      <c r="A28" s="27">
        <v>22</v>
      </c>
      <c r="B28" s="3" t="s">
        <v>22</v>
      </c>
      <c r="C28" s="73">
        <v>4526</v>
      </c>
      <c r="D28" s="73">
        <v>20779</v>
      </c>
      <c r="E28" s="74">
        <v>0.17885793321477969</v>
      </c>
      <c r="F28" s="74">
        <v>0.82114206678522028</v>
      </c>
      <c r="G28" s="52">
        <v>25305</v>
      </c>
      <c r="H28" s="43">
        <v>10362</v>
      </c>
      <c r="I28" s="43">
        <v>3341</v>
      </c>
      <c r="J28" s="13">
        <v>2341</v>
      </c>
      <c r="K28" s="13">
        <v>2341</v>
      </c>
      <c r="L28" s="13">
        <v>2339</v>
      </c>
      <c r="M28" s="27">
        <v>1853</v>
      </c>
      <c r="N28" s="32">
        <v>463</v>
      </c>
      <c r="O28" s="32">
        <v>463</v>
      </c>
      <c r="P28" s="32">
        <v>463</v>
      </c>
      <c r="Q28" s="32">
        <v>464</v>
      </c>
      <c r="R28" s="32">
        <v>8509</v>
      </c>
      <c r="S28" s="32">
        <v>2878</v>
      </c>
      <c r="T28" s="32">
        <v>1878</v>
      </c>
      <c r="U28" s="32">
        <v>1878</v>
      </c>
      <c r="V28" s="32">
        <v>1875</v>
      </c>
    </row>
    <row r="29" spans="1:22" x14ac:dyDescent="0.2">
      <c r="A29" s="27">
        <v>23</v>
      </c>
      <c r="B29" s="3" t="s">
        <v>23</v>
      </c>
      <c r="C29" s="73">
        <v>1276</v>
      </c>
      <c r="D29" s="73">
        <v>16998</v>
      </c>
      <c r="E29" s="74">
        <v>6.9825982269891645E-2</v>
      </c>
      <c r="F29" s="74">
        <v>0.93017401773010833</v>
      </c>
      <c r="G29" s="52">
        <v>18274</v>
      </c>
      <c r="H29" s="43">
        <v>6140</v>
      </c>
      <c r="I29" s="43">
        <v>1048</v>
      </c>
      <c r="J29" s="13">
        <v>1698</v>
      </c>
      <c r="K29" s="13">
        <v>1698</v>
      </c>
      <c r="L29" s="13">
        <v>1696</v>
      </c>
      <c r="M29" s="27">
        <v>429</v>
      </c>
      <c r="N29" s="32">
        <v>107</v>
      </c>
      <c r="O29" s="32">
        <v>107</v>
      </c>
      <c r="P29" s="32">
        <v>107</v>
      </c>
      <c r="Q29" s="32">
        <v>108</v>
      </c>
      <c r="R29" s="32">
        <v>5711</v>
      </c>
      <c r="S29" s="32">
        <v>941</v>
      </c>
      <c r="T29" s="32">
        <v>1591</v>
      </c>
      <c r="U29" s="32">
        <v>1591</v>
      </c>
      <c r="V29" s="32">
        <v>1588</v>
      </c>
    </row>
    <row r="30" spans="1:22" x14ac:dyDescent="0.2">
      <c r="A30" s="27">
        <v>24</v>
      </c>
      <c r="B30" s="3" t="s">
        <v>24</v>
      </c>
      <c r="C30" s="73">
        <v>2328</v>
      </c>
      <c r="D30" s="73">
        <v>15723</v>
      </c>
      <c r="E30" s="74">
        <v>0.12896792421472494</v>
      </c>
      <c r="F30" s="74">
        <v>0.87103207578527508</v>
      </c>
      <c r="G30" s="52">
        <v>18051</v>
      </c>
      <c r="H30" s="43">
        <v>6383</v>
      </c>
      <c r="I30" s="43">
        <v>1371</v>
      </c>
      <c r="J30" s="13">
        <v>1671</v>
      </c>
      <c r="K30" s="13">
        <v>1671</v>
      </c>
      <c r="L30" s="13">
        <v>1670</v>
      </c>
      <c r="M30" s="27">
        <v>823</v>
      </c>
      <c r="N30" s="32">
        <v>206</v>
      </c>
      <c r="O30" s="32">
        <v>206</v>
      </c>
      <c r="P30" s="32">
        <v>206</v>
      </c>
      <c r="Q30" s="32">
        <v>205</v>
      </c>
      <c r="R30" s="32">
        <v>5560</v>
      </c>
      <c r="S30" s="32">
        <v>1165</v>
      </c>
      <c r="T30" s="32">
        <v>1465</v>
      </c>
      <c r="U30" s="32">
        <v>1465</v>
      </c>
      <c r="V30" s="32">
        <v>1465</v>
      </c>
    </row>
    <row r="31" spans="1:22" ht="30" x14ac:dyDescent="0.2">
      <c r="A31" s="27">
        <v>25</v>
      </c>
      <c r="B31" s="3" t="s">
        <v>54</v>
      </c>
      <c r="C31" s="73">
        <v>441457</v>
      </c>
      <c r="D31" s="73">
        <v>381037</v>
      </c>
      <c r="E31" s="74">
        <v>0.53672975122006972</v>
      </c>
      <c r="F31" s="74">
        <v>0.46327024877993028</v>
      </c>
      <c r="G31" s="52"/>
      <c r="H31" s="43">
        <v>6848</v>
      </c>
      <c r="I31" s="43">
        <v>1712</v>
      </c>
      <c r="J31" s="13">
        <v>1712</v>
      </c>
      <c r="K31" s="13">
        <v>1712</v>
      </c>
      <c r="L31" s="13">
        <v>1712</v>
      </c>
      <c r="M31" s="27">
        <v>3676</v>
      </c>
      <c r="N31" s="27">
        <v>919</v>
      </c>
      <c r="O31" s="27">
        <v>919</v>
      </c>
      <c r="P31" s="27">
        <v>919</v>
      </c>
      <c r="Q31" s="27">
        <v>919</v>
      </c>
      <c r="R31" s="32">
        <v>3172</v>
      </c>
      <c r="S31" s="32">
        <v>793</v>
      </c>
      <c r="T31" s="32">
        <v>793</v>
      </c>
      <c r="U31" s="32">
        <v>793</v>
      </c>
      <c r="V31" s="32">
        <v>793</v>
      </c>
    </row>
    <row r="32" spans="1:22" ht="30" x14ac:dyDescent="0.2">
      <c r="A32" s="27">
        <v>26</v>
      </c>
      <c r="B32" s="3" t="s">
        <v>55</v>
      </c>
      <c r="C32" s="73">
        <v>95167</v>
      </c>
      <c r="D32" s="73">
        <v>79385</v>
      </c>
      <c r="E32" s="74">
        <v>0.54520715889820803</v>
      </c>
      <c r="F32" s="74">
        <v>0.45479284110179197</v>
      </c>
      <c r="G32" s="52"/>
      <c r="H32" s="43">
        <v>10721</v>
      </c>
      <c r="I32" s="43">
        <v>2680</v>
      </c>
      <c r="J32" s="13">
        <v>2680</v>
      </c>
      <c r="K32" s="13">
        <v>2680</v>
      </c>
      <c r="L32" s="13">
        <v>2681</v>
      </c>
      <c r="M32" s="27">
        <v>5845</v>
      </c>
      <c r="N32" s="27">
        <v>1461</v>
      </c>
      <c r="O32" s="27">
        <v>1461</v>
      </c>
      <c r="P32" s="27">
        <v>1461</v>
      </c>
      <c r="Q32" s="27">
        <v>1462</v>
      </c>
      <c r="R32" s="32">
        <v>4876</v>
      </c>
      <c r="S32" s="32">
        <v>1219</v>
      </c>
      <c r="T32" s="32">
        <v>1219</v>
      </c>
      <c r="U32" s="32">
        <v>1219</v>
      </c>
      <c r="V32" s="32">
        <v>1219</v>
      </c>
    </row>
    <row r="33" spans="1:22" ht="30" x14ac:dyDescent="0.2">
      <c r="A33" s="27">
        <v>27</v>
      </c>
      <c r="B33" s="3" t="s">
        <v>25</v>
      </c>
      <c r="C33" s="73">
        <v>441457</v>
      </c>
      <c r="D33" s="73">
        <v>381037</v>
      </c>
      <c r="E33" s="74">
        <v>0.53672975122006972</v>
      </c>
      <c r="F33" s="74">
        <v>0.46327024877993028</v>
      </c>
      <c r="G33" s="52"/>
      <c r="H33" s="43">
        <v>150</v>
      </c>
      <c r="I33" s="43">
        <v>75</v>
      </c>
      <c r="J33" s="13">
        <v>25</v>
      </c>
      <c r="K33" s="13">
        <v>25</v>
      </c>
      <c r="L33" s="13">
        <v>25</v>
      </c>
      <c r="M33" s="27">
        <v>81</v>
      </c>
      <c r="N33" s="27">
        <v>20</v>
      </c>
      <c r="O33" s="27">
        <v>20</v>
      </c>
      <c r="P33" s="27">
        <v>20</v>
      </c>
      <c r="Q33" s="27">
        <v>21</v>
      </c>
      <c r="R33" s="32">
        <v>69</v>
      </c>
      <c r="S33" s="32">
        <v>55</v>
      </c>
      <c r="T33" s="32">
        <v>5</v>
      </c>
      <c r="U33" s="32">
        <v>5</v>
      </c>
      <c r="V33" s="32">
        <v>4</v>
      </c>
    </row>
    <row r="34" spans="1:22" ht="30" x14ac:dyDescent="0.2">
      <c r="A34" s="27">
        <v>28</v>
      </c>
      <c r="B34" s="3" t="s">
        <v>56</v>
      </c>
      <c r="C34" s="73">
        <v>441457</v>
      </c>
      <c r="D34" s="73">
        <v>381037</v>
      </c>
      <c r="E34" s="74">
        <v>0.53672975122006972</v>
      </c>
      <c r="F34" s="74">
        <v>0.46327024877993028</v>
      </c>
      <c r="G34" s="52"/>
      <c r="H34" s="43">
        <v>0</v>
      </c>
      <c r="I34" s="4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30" x14ac:dyDescent="0.2">
      <c r="A35" s="27">
        <v>29</v>
      </c>
      <c r="B35" s="3" t="s">
        <v>57</v>
      </c>
      <c r="C35" s="73">
        <v>441457</v>
      </c>
      <c r="D35" s="73">
        <v>381037</v>
      </c>
      <c r="E35" s="74">
        <v>0.53672975122006972</v>
      </c>
      <c r="F35" s="74">
        <v>0.46327024877993028</v>
      </c>
      <c r="G35" s="52"/>
      <c r="H35" s="43">
        <v>10753</v>
      </c>
      <c r="I35" s="43">
        <v>2568</v>
      </c>
      <c r="J35" s="13">
        <v>2728</v>
      </c>
      <c r="K35" s="13">
        <v>2728</v>
      </c>
      <c r="L35" s="13">
        <v>2729</v>
      </c>
      <c r="M35" s="27">
        <v>5771</v>
      </c>
      <c r="N35" s="27">
        <v>1443</v>
      </c>
      <c r="O35" s="27">
        <v>1443</v>
      </c>
      <c r="P35" s="27">
        <v>1443</v>
      </c>
      <c r="Q35" s="27">
        <v>1442</v>
      </c>
      <c r="R35" s="32">
        <v>4982</v>
      </c>
      <c r="S35" s="32">
        <v>1125</v>
      </c>
      <c r="T35" s="32">
        <v>1285</v>
      </c>
      <c r="U35" s="32">
        <v>1285</v>
      </c>
      <c r="V35" s="32">
        <v>1287</v>
      </c>
    </row>
    <row r="36" spans="1:22" ht="45" x14ac:dyDescent="0.2">
      <c r="A36" s="27">
        <v>30</v>
      </c>
      <c r="B36" s="3" t="s">
        <v>26</v>
      </c>
      <c r="C36" s="73">
        <v>441457</v>
      </c>
      <c r="D36" s="73">
        <v>381037</v>
      </c>
      <c r="E36" s="74">
        <v>0.53672975122006972</v>
      </c>
      <c r="F36" s="74">
        <v>0.46327024877993028</v>
      </c>
      <c r="G36" s="52"/>
      <c r="H36" s="43">
        <v>12</v>
      </c>
      <c r="I36" s="43">
        <v>3</v>
      </c>
      <c r="J36" s="13">
        <v>3</v>
      </c>
      <c r="K36" s="13">
        <v>3</v>
      </c>
      <c r="L36" s="13">
        <v>3</v>
      </c>
      <c r="M36" s="27">
        <v>6</v>
      </c>
      <c r="N36" s="27">
        <v>2</v>
      </c>
      <c r="O36" s="27">
        <v>2</v>
      </c>
      <c r="P36" s="27">
        <v>2</v>
      </c>
      <c r="Q36" s="27">
        <v>0</v>
      </c>
      <c r="R36" s="32">
        <v>6</v>
      </c>
      <c r="S36" s="32">
        <v>1</v>
      </c>
      <c r="T36" s="32">
        <v>1</v>
      </c>
      <c r="U36" s="32">
        <v>1</v>
      </c>
      <c r="V36" s="32">
        <v>3</v>
      </c>
    </row>
    <row r="37" spans="1:22" ht="30" x14ac:dyDescent="0.2">
      <c r="A37" s="27">
        <v>31</v>
      </c>
      <c r="B37" s="3" t="s">
        <v>27</v>
      </c>
      <c r="C37" s="73">
        <v>441457</v>
      </c>
      <c r="D37" s="73">
        <v>381037</v>
      </c>
      <c r="E37" s="74">
        <v>0.53672975122006972</v>
      </c>
      <c r="F37" s="74">
        <v>0.46327024877993028</v>
      </c>
      <c r="G37" s="52"/>
      <c r="H37" s="43">
        <v>0</v>
      </c>
      <c r="I37" s="43">
        <v>0</v>
      </c>
      <c r="J37" s="13">
        <v>0</v>
      </c>
      <c r="K37" s="13">
        <v>0</v>
      </c>
      <c r="L37" s="13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30" x14ac:dyDescent="0.2">
      <c r="A38" s="27">
        <v>32</v>
      </c>
      <c r="B38" s="3" t="s">
        <v>139</v>
      </c>
      <c r="C38" s="73">
        <v>441457</v>
      </c>
      <c r="D38" s="73">
        <v>381037</v>
      </c>
      <c r="E38" s="74">
        <v>0.53672975122006972</v>
      </c>
      <c r="F38" s="74">
        <v>0.46327024877993028</v>
      </c>
      <c r="G38" s="52"/>
      <c r="H38" s="43">
        <v>0</v>
      </c>
      <c r="I38" s="43">
        <v>0</v>
      </c>
      <c r="J38" s="13">
        <v>0</v>
      </c>
      <c r="K38" s="13">
        <v>0</v>
      </c>
      <c r="L38" s="13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30" x14ac:dyDescent="0.2">
      <c r="A39" s="27">
        <v>33</v>
      </c>
      <c r="B39" s="3" t="s">
        <v>58</v>
      </c>
      <c r="C39" s="73">
        <v>441457</v>
      </c>
      <c r="D39" s="73">
        <v>381037</v>
      </c>
      <c r="E39" s="74">
        <v>0.53672975122006972</v>
      </c>
      <c r="F39" s="74">
        <v>0.46327024877993028</v>
      </c>
      <c r="G39" s="52"/>
      <c r="H39" s="43">
        <v>53</v>
      </c>
      <c r="I39" s="43">
        <v>44</v>
      </c>
      <c r="J39" s="13">
        <v>3</v>
      </c>
      <c r="K39" s="13">
        <v>3</v>
      </c>
      <c r="L39" s="13">
        <v>3</v>
      </c>
      <c r="M39" s="27">
        <v>28</v>
      </c>
      <c r="N39" s="27">
        <v>7</v>
      </c>
      <c r="O39" s="27">
        <v>7</v>
      </c>
      <c r="P39" s="27">
        <v>7</v>
      </c>
      <c r="Q39" s="27">
        <v>7</v>
      </c>
      <c r="R39" s="32">
        <v>25</v>
      </c>
      <c r="S39" s="32">
        <v>37</v>
      </c>
      <c r="T39" s="32">
        <v>-4</v>
      </c>
      <c r="U39" s="32">
        <v>-4</v>
      </c>
      <c r="V39" s="32">
        <v>-4</v>
      </c>
    </row>
    <row r="40" spans="1:22" ht="25.5" x14ac:dyDescent="0.2">
      <c r="A40" s="27">
        <v>34</v>
      </c>
      <c r="B40" s="95" t="s">
        <v>395</v>
      </c>
      <c r="C40" s="73">
        <v>441457</v>
      </c>
      <c r="D40" s="73">
        <v>381037</v>
      </c>
      <c r="E40" s="74">
        <v>0.53672975122006972</v>
      </c>
      <c r="F40" s="74">
        <v>0.46327024877993028</v>
      </c>
      <c r="G40" s="52"/>
      <c r="H40" s="43">
        <v>122</v>
      </c>
      <c r="I40" s="43">
        <v>31</v>
      </c>
      <c r="J40" s="13">
        <v>31</v>
      </c>
      <c r="K40" s="13">
        <v>31</v>
      </c>
      <c r="L40" s="13">
        <v>29</v>
      </c>
      <c r="M40" s="27">
        <v>65</v>
      </c>
      <c r="N40" s="27">
        <v>16</v>
      </c>
      <c r="O40" s="27">
        <v>16</v>
      </c>
      <c r="P40" s="27">
        <v>16</v>
      </c>
      <c r="Q40" s="27">
        <v>17</v>
      </c>
      <c r="R40" s="32">
        <v>57</v>
      </c>
      <c r="S40" s="32">
        <v>15</v>
      </c>
      <c r="T40" s="32">
        <v>15</v>
      </c>
      <c r="U40" s="32">
        <v>15</v>
      </c>
      <c r="V40" s="32">
        <v>12</v>
      </c>
    </row>
    <row r="41" spans="1:22" ht="30" x14ac:dyDescent="0.2">
      <c r="A41" s="27">
        <v>35</v>
      </c>
      <c r="B41" s="3" t="s">
        <v>59</v>
      </c>
      <c r="C41" s="74">
        <v>316567</v>
      </c>
      <c r="D41" s="74">
        <v>62005</v>
      </c>
      <c r="E41" s="74">
        <v>0.83621345477214371</v>
      </c>
      <c r="F41" s="74">
        <v>0.16378654522785629</v>
      </c>
      <c r="G41" s="52"/>
      <c r="H41" s="43">
        <v>18841</v>
      </c>
      <c r="I41" s="43">
        <v>4860</v>
      </c>
      <c r="J41" s="13">
        <v>4660</v>
      </c>
      <c r="K41" s="13">
        <v>4660</v>
      </c>
      <c r="L41" s="13">
        <v>4661</v>
      </c>
      <c r="M41" s="27">
        <v>15755</v>
      </c>
      <c r="N41" s="32">
        <v>3939</v>
      </c>
      <c r="O41" s="32">
        <v>3939</v>
      </c>
      <c r="P41" s="32">
        <v>3939</v>
      </c>
      <c r="Q41" s="32">
        <v>3938</v>
      </c>
      <c r="R41" s="32">
        <v>3086</v>
      </c>
      <c r="S41" s="32">
        <v>921</v>
      </c>
      <c r="T41" s="32">
        <v>721</v>
      </c>
      <c r="U41" s="32">
        <v>721</v>
      </c>
      <c r="V41" s="32">
        <v>723</v>
      </c>
    </row>
    <row r="42" spans="1:22" x14ac:dyDescent="0.2">
      <c r="A42" s="27">
        <v>36</v>
      </c>
      <c r="B42" s="3" t="s">
        <v>28</v>
      </c>
      <c r="C42" s="73">
        <v>20296</v>
      </c>
      <c r="D42" s="73">
        <v>7088</v>
      </c>
      <c r="E42" s="74">
        <v>0.74116272275781481</v>
      </c>
      <c r="F42" s="74">
        <v>0.25883727724218519</v>
      </c>
      <c r="G42" s="52">
        <v>27384</v>
      </c>
      <c r="H42" s="43">
        <v>658</v>
      </c>
      <c r="I42" s="43">
        <v>232</v>
      </c>
      <c r="J42" s="13">
        <v>142</v>
      </c>
      <c r="K42" s="13">
        <v>142</v>
      </c>
      <c r="L42" s="13">
        <v>142</v>
      </c>
      <c r="M42" s="27">
        <v>488</v>
      </c>
      <c r="N42" s="32">
        <v>122</v>
      </c>
      <c r="O42" s="32">
        <v>122</v>
      </c>
      <c r="P42" s="32">
        <v>122</v>
      </c>
      <c r="Q42" s="32">
        <v>122</v>
      </c>
      <c r="R42" s="32">
        <v>170</v>
      </c>
      <c r="S42" s="32">
        <v>110</v>
      </c>
      <c r="T42" s="32">
        <v>20</v>
      </c>
      <c r="U42" s="32">
        <v>20</v>
      </c>
      <c r="V42" s="32">
        <v>20</v>
      </c>
    </row>
    <row r="43" spans="1:22" x14ac:dyDescent="0.2">
      <c r="A43" s="27">
        <v>37</v>
      </c>
      <c r="B43" s="3" t="s">
        <v>29</v>
      </c>
      <c r="C43" s="73">
        <v>60194</v>
      </c>
      <c r="D43" s="73">
        <v>10332</v>
      </c>
      <c r="E43" s="74">
        <v>0.85350083657091003</v>
      </c>
      <c r="F43" s="74">
        <v>0.14649916342908997</v>
      </c>
      <c r="G43" s="52">
        <v>70526</v>
      </c>
      <c r="H43" s="43">
        <v>66606</v>
      </c>
      <c r="I43" s="43">
        <v>31225</v>
      </c>
      <c r="J43" s="13">
        <v>11500</v>
      </c>
      <c r="K43" s="13">
        <v>7229</v>
      </c>
      <c r="L43" s="13">
        <v>16652</v>
      </c>
      <c r="M43" s="27">
        <v>56848</v>
      </c>
      <c r="N43" s="27">
        <v>14212</v>
      </c>
      <c r="O43" s="27">
        <v>14212</v>
      </c>
      <c r="P43" s="27">
        <v>14212</v>
      </c>
      <c r="Q43" s="27">
        <v>14212</v>
      </c>
      <c r="R43" s="32">
        <v>9758</v>
      </c>
      <c r="S43" s="32">
        <v>17013</v>
      </c>
      <c r="T43" s="32">
        <v>-2712</v>
      </c>
      <c r="U43" s="32">
        <v>-6983</v>
      </c>
      <c r="V43" s="32">
        <v>2440</v>
      </c>
    </row>
    <row r="44" spans="1:22" x14ac:dyDescent="0.2">
      <c r="A44" s="27">
        <v>38</v>
      </c>
      <c r="B44" s="3" t="s">
        <v>30</v>
      </c>
      <c r="C44" s="73">
        <v>94360</v>
      </c>
      <c r="D44" s="73">
        <v>17577</v>
      </c>
      <c r="E44" s="74">
        <v>0.84297417297229693</v>
      </c>
      <c r="F44" s="74">
        <v>0.15702582702770307</v>
      </c>
      <c r="G44" s="52">
        <v>112028</v>
      </c>
      <c r="H44" s="43">
        <v>79724</v>
      </c>
      <c r="I44" s="43">
        <v>21544</v>
      </c>
      <c r="J44" s="13">
        <v>19394</v>
      </c>
      <c r="K44" s="13">
        <v>19394</v>
      </c>
      <c r="L44" s="13">
        <v>19392</v>
      </c>
      <c r="M44" s="27">
        <v>67205</v>
      </c>
      <c r="N44" s="27">
        <v>16801</v>
      </c>
      <c r="O44" s="27">
        <v>16801</v>
      </c>
      <c r="P44" s="27">
        <v>16801</v>
      </c>
      <c r="Q44" s="27">
        <v>16802</v>
      </c>
      <c r="R44" s="32">
        <v>12519</v>
      </c>
      <c r="S44" s="32">
        <v>4743</v>
      </c>
      <c r="T44" s="32">
        <v>2593</v>
      </c>
      <c r="U44" s="32">
        <v>2593</v>
      </c>
      <c r="V44" s="32">
        <v>2590</v>
      </c>
    </row>
    <row r="45" spans="1:22" x14ac:dyDescent="0.2">
      <c r="A45" s="27">
        <v>39</v>
      </c>
      <c r="B45" s="3" t="s">
        <v>31</v>
      </c>
      <c r="C45" s="73">
        <v>92101</v>
      </c>
      <c r="D45" s="73">
        <v>20950</v>
      </c>
      <c r="E45" s="74">
        <v>0.81468540747096441</v>
      </c>
      <c r="F45" s="74">
        <v>0.18531459252903559</v>
      </c>
      <c r="G45" s="52">
        <v>113051</v>
      </c>
      <c r="H45" s="43">
        <v>54213</v>
      </c>
      <c r="I45" s="43">
        <v>15091</v>
      </c>
      <c r="J45" s="13">
        <v>13041</v>
      </c>
      <c r="K45" s="13">
        <v>13041</v>
      </c>
      <c r="L45" s="13">
        <v>13040</v>
      </c>
      <c r="M45" s="27">
        <v>44167</v>
      </c>
      <c r="N45" s="27">
        <v>11042</v>
      </c>
      <c r="O45" s="27">
        <v>11042</v>
      </c>
      <c r="P45" s="27">
        <v>11042</v>
      </c>
      <c r="Q45" s="27">
        <v>11041</v>
      </c>
      <c r="R45" s="32">
        <v>10046</v>
      </c>
      <c r="S45" s="32">
        <v>4049</v>
      </c>
      <c r="T45" s="32">
        <v>1999</v>
      </c>
      <c r="U45" s="32">
        <v>1999</v>
      </c>
      <c r="V45" s="32">
        <v>1999</v>
      </c>
    </row>
    <row r="46" spans="1:22" ht="30" x14ac:dyDescent="0.2">
      <c r="A46" s="27">
        <v>40</v>
      </c>
      <c r="B46" s="3" t="s">
        <v>32</v>
      </c>
      <c r="C46" s="73">
        <v>95167</v>
      </c>
      <c r="D46" s="73">
        <v>79385</v>
      </c>
      <c r="E46" s="74">
        <v>0.54520715889820803</v>
      </c>
      <c r="F46" s="74">
        <v>0.45479284110179197</v>
      </c>
      <c r="G46" s="52"/>
      <c r="H46" s="43">
        <v>0</v>
      </c>
      <c r="I46" s="4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30" x14ac:dyDescent="0.2">
      <c r="A47" s="27">
        <v>41</v>
      </c>
      <c r="B47" s="3" t="s">
        <v>33</v>
      </c>
      <c r="C47" s="73">
        <v>346290</v>
      </c>
      <c r="D47" s="73">
        <v>301652</v>
      </c>
      <c r="E47" s="74">
        <v>0.53444598436279789</v>
      </c>
      <c r="F47" s="74">
        <v>0.46555401563720211</v>
      </c>
      <c r="G47" s="52"/>
      <c r="H47" s="43">
        <v>0</v>
      </c>
      <c r="I47" s="4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x14ac:dyDescent="0.2">
      <c r="A48" s="27">
        <v>42</v>
      </c>
      <c r="B48" s="3" t="s">
        <v>34</v>
      </c>
      <c r="C48" s="73">
        <v>6169</v>
      </c>
      <c r="D48" s="73">
        <v>8051</v>
      </c>
      <c r="E48" s="74">
        <v>0.43382559774964841</v>
      </c>
      <c r="F48" s="74">
        <v>0.56617440225035165</v>
      </c>
      <c r="G48" s="52">
        <v>14220</v>
      </c>
      <c r="H48" s="43">
        <v>14637</v>
      </c>
      <c r="I48" s="43">
        <v>4634</v>
      </c>
      <c r="J48" s="13">
        <v>3334</v>
      </c>
      <c r="K48" s="13">
        <v>3334</v>
      </c>
      <c r="L48" s="13">
        <v>3335</v>
      </c>
      <c r="M48" s="27">
        <v>6350</v>
      </c>
      <c r="N48" s="27">
        <v>1588</v>
      </c>
      <c r="O48" s="27">
        <v>1588</v>
      </c>
      <c r="P48" s="27">
        <v>1588</v>
      </c>
      <c r="Q48" s="27">
        <v>1586</v>
      </c>
      <c r="R48" s="32">
        <v>8287</v>
      </c>
      <c r="S48" s="32">
        <v>3046</v>
      </c>
      <c r="T48" s="32">
        <v>1746</v>
      </c>
      <c r="U48" s="32">
        <v>1746</v>
      </c>
      <c r="V48" s="32">
        <v>1749</v>
      </c>
    </row>
    <row r="49" spans="1:22" ht="30" x14ac:dyDescent="0.2">
      <c r="A49" s="27">
        <v>43</v>
      </c>
      <c r="B49" s="3" t="s">
        <v>35</v>
      </c>
      <c r="C49" s="73">
        <v>39603</v>
      </c>
      <c r="D49" s="73">
        <v>52394</v>
      </c>
      <c r="E49" s="74">
        <v>0.4304814287422416</v>
      </c>
      <c r="F49" s="74">
        <v>0.5695185712577584</v>
      </c>
      <c r="G49" s="52"/>
      <c r="H49" s="43">
        <v>1110</v>
      </c>
      <c r="I49" s="43">
        <v>278</v>
      </c>
      <c r="J49" s="13">
        <v>278</v>
      </c>
      <c r="K49" s="13">
        <v>278</v>
      </c>
      <c r="L49" s="13">
        <v>276</v>
      </c>
      <c r="M49" s="27">
        <v>478</v>
      </c>
      <c r="N49" s="32">
        <v>120</v>
      </c>
      <c r="O49" s="32">
        <v>120</v>
      </c>
      <c r="P49" s="32">
        <v>120</v>
      </c>
      <c r="Q49" s="32">
        <v>118</v>
      </c>
      <c r="R49" s="32">
        <v>632</v>
      </c>
      <c r="S49" s="32">
        <v>158</v>
      </c>
      <c r="T49" s="32">
        <v>158</v>
      </c>
      <c r="U49" s="32">
        <v>158</v>
      </c>
      <c r="V49" s="32">
        <v>158</v>
      </c>
    </row>
    <row r="50" spans="1:22" x14ac:dyDescent="0.2">
      <c r="A50" s="27">
        <v>44</v>
      </c>
      <c r="B50" s="3" t="s">
        <v>60</v>
      </c>
      <c r="C50" s="73">
        <v>23717</v>
      </c>
      <c r="D50" s="73">
        <v>30057</v>
      </c>
      <c r="E50" s="74">
        <v>0.44104957786290772</v>
      </c>
      <c r="F50" s="74">
        <v>0.55895042213709223</v>
      </c>
      <c r="G50" s="52">
        <v>53774</v>
      </c>
      <c r="H50" s="43">
        <v>21174</v>
      </c>
      <c r="I50" s="43">
        <v>6044</v>
      </c>
      <c r="J50" s="13">
        <v>5044</v>
      </c>
      <c r="K50" s="13">
        <v>5044</v>
      </c>
      <c r="L50" s="13">
        <v>5042</v>
      </c>
      <c r="M50" s="27">
        <v>9339</v>
      </c>
      <c r="N50" s="27">
        <v>2335</v>
      </c>
      <c r="O50" s="27">
        <v>2335</v>
      </c>
      <c r="P50" s="27">
        <v>2335</v>
      </c>
      <c r="Q50" s="27">
        <v>2334</v>
      </c>
      <c r="R50" s="32">
        <v>11835</v>
      </c>
      <c r="S50" s="32">
        <v>3709</v>
      </c>
      <c r="T50" s="32">
        <v>2709</v>
      </c>
      <c r="U50" s="32">
        <v>2709</v>
      </c>
      <c r="V50" s="32">
        <v>2708</v>
      </c>
    </row>
    <row r="51" spans="1:22" x14ac:dyDescent="0.2">
      <c r="A51" s="27">
        <v>45</v>
      </c>
      <c r="B51" s="3" t="s">
        <v>61</v>
      </c>
      <c r="C51" s="73">
        <v>7129</v>
      </c>
      <c r="D51" s="73">
        <v>1196</v>
      </c>
      <c r="E51" s="74">
        <v>0.85633633633633632</v>
      </c>
      <c r="F51" s="74">
        <v>0.14366366366366368</v>
      </c>
      <c r="G51" s="52">
        <v>8325</v>
      </c>
      <c r="H51" s="43">
        <v>1287</v>
      </c>
      <c r="I51" s="43">
        <v>472</v>
      </c>
      <c r="J51" s="13">
        <v>272</v>
      </c>
      <c r="K51" s="13">
        <v>272</v>
      </c>
      <c r="L51" s="13">
        <v>271</v>
      </c>
      <c r="M51" s="27">
        <v>1102</v>
      </c>
      <c r="N51" s="27">
        <v>276</v>
      </c>
      <c r="O51" s="27">
        <v>276</v>
      </c>
      <c r="P51" s="27">
        <v>276</v>
      </c>
      <c r="Q51" s="27">
        <v>274</v>
      </c>
      <c r="R51" s="32">
        <v>185</v>
      </c>
      <c r="S51" s="32">
        <v>196</v>
      </c>
      <c r="T51" s="32">
        <v>-4</v>
      </c>
      <c r="U51" s="32">
        <v>-4</v>
      </c>
      <c r="V51" s="32">
        <v>-3</v>
      </c>
    </row>
    <row r="52" spans="1:22" ht="30" x14ac:dyDescent="0.2">
      <c r="A52" s="27">
        <v>46</v>
      </c>
      <c r="B52" s="3" t="s">
        <v>36</v>
      </c>
      <c r="C52" s="73">
        <v>441457</v>
      </c>
      <c r="D52" s="73">
        <v>381037</v>
      </c>
      <c r="E52" s="74">
        <v>0.53672975122006972</v>
      </c>
      <c r="F52" s="74">
        <v>0.46327024877993028</v>
      </c>
      <c r="G52" s="52"/>
      <c r="H52" s="43">
        <v>1</v>
      </c>
      <c r="I52" s="43">
        <v>1</v>
      </c>
      <c r="J52" s="13">
        <v>0</v>
      </c>
      <c r="K52" s="13">
        <v>0</v>
      </c>
      <c r="L52" s="13">
        <v>0</v>
      </c>
      <c r="M52" s="27">
        <v>1</v>
      </c>
      <c r="N52" s="27">
        <v>0</v>
      </c>
      <c r="O52" s="27">
        <v>0</v>
      </c>
      <c r="P52" s="27">
        <v>0</v>
      </c>
      <c r="Q52" s="27">
        <v>1</v>
      </c>
      <c r="R52" s="32">
        <v>0</v>
      </c>
      <c r="S52" s="32">
        <v>1</v>
      </c>
      <c r="T52" s="32">
        <v>0</v>
      </c>
      <c r="U52" s="32">
        <v>0</v>
      </c>
      <c r="V52" s="32">
        <v>-1</v>
      </c>
    </row>
    <row r="53" spans="1:22" x14ac:dyDescent="0.2">
      <c r="A53" s="27">
        <v>47</v>
      </c>
      <c r="B53" s="3" t="s">
        <v>37</v>
      </c>
      <c r="C53" s="73">
        <v>441457</v>
      </c>
      <c r="D53" s="73">
        <v>381037</v>
      </c>
      <c r="E53" s="74">
        <v>0.53672975122006972</v>
      </c>
      <c r="F53" s="74">
        <v>0.46327024877993028</v>
      </c>
      <c r="G53" s="52"/>
      <c r="H53" s="43">
        <v>0</v>
      </c>
      <c r="I53" s="4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x14ac:dyDescent="0.2">
      <c r="A54" s="27">
        <v>48</v>
      </c>
      <c r="B54" s="3" t="s">
        <v>62</v>
      </c>
      <c r="C54" s="73"/>
      <c r="D54" s="73"/>
      <c r="E54" s="74"/>
      <c r="F54" s="74"/>
      <c r="G54" s="52"/>
      <c r="H54" s="43">
        <v>0</v>
      </c>
      <c r="I54" s="4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</row>
    <row r="55" spans="1:22" x14ac:dyDescent="0.2">
      <c r="A55" s="27">
        <v>49</v>
      </c>
      <c r="B55" s="3" t="s">
        <v>38</v>
      </c>
      <c r="C55" s="73"/>
      <c r="D55" s="73"/>
      <c r="E55" s="74"/>
      <c r="F55" s="74"/>
      <c r="G55" s="52"/>
      <c r="H55" s="43">
        <v>0</v>
      </c>
      <c r="I55" s="43">
        <v>0</v>
      </c>
      <c r="J55" s="13">
        <v>0</v>
      </c>
      <c r="K55" s="13">
        <v>0</v>
      </c>
      <c r="L55" s="13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</row>
    <row r="56" spans="1:22" x14ac:dyDescent="0.2">
      <c r="A56" s="27">
        <v>50</v>
      </c>
      <c r="B56" s="3" t="s">
        <v>39</v>
      </c>
      <c r="C56" s="73"/>
      <c r="D56" s="73"/>
      <c r="E56" s="74"/>
      <c r="F56" s="74"/>
      <c r="G56" s="52"/>
      <c r="H56" s="43">
        <v>0</v>
      </c>
      <c r="I56" s="43">
        <v>0</v>
      </c>
      <c r="J56" s="13">
        <v>0</v>
      </c>
      <c r="K56" s="13">
        <v>0</v>
      </c>
      <c r="L56" s="13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</row>
    <row r="57" spans="1:22" x14ac:dyDescent="0.2">
      <c r="A57" s="27">
        <v>51</v>
      </c>
      <c r="B57" s="3" t="s">
        <v>40</v>
      </c>
      <c r="C57" s="73"/>
      <c r="D57" s="73"/>
      <c r="E57" s="74"/>
      <c r="F57" s="74"/>
      <c r="G57" s="52"/>
      <c r="H57" s="43">
        <v>0</v>
      </c>
      <c r="I57" s="43">
        <v>0</v>
      </c>
      <c r="J57" s="13">
        <v>0</v>
      </c>
      <c r="K57" s="13">
        <v>0</v>
      </c>
      <c r="L57" s="13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</row>
    <row r="58" spans="1:22" x14ac:dyDescent="0.2">
      <c r="A58" s="27">
        <v>52</v>
      </c>
      <c r="B58" s="3" t="s">
        <v>41</v>
      </c>
      <c r="C58" s="73">
        <v>441457</v>
      </c>
      <c r="D58" s="73">
        <v>381037</v>
      </c>
      <c r="E58" s="74">
        <v>0.53672975122006972</v>
      </c>
      <c r="F58" s="74">
        <v>0.46327024877993028</v>
      </c>
      <c r="G58" s="52"/>
      <c r="H58" s="43">
        <v>12</v>
      </c>
      <c r="I58" s="43">
        <v>3</v>
      </c>
      <c r="J58" s="13">
        <v>3</v>
      </c>
      <c r="K58" s="13">
        <v>3</v>
      </c>
      <c r="L58" s="13">
        <v>3</v>
      </c>
      <c r="M58" s="27">
        <v>6</v>
      </c>
      <c r="N58" s="27">
        <v>2</v>
      </c>
      <c r="O58" s="27">
        <v>2</v>
      </c>
      <c r="P58" s="27">
        <v>2</v>
      </c>
      <c r="Q58" s="27">
        <v>0</v>
      </c>
      <c r="R58" s="32">
        <v>6</v>
      </c>
      <c r="S58" s="32">
        <v>1</v>
      </c>
      <c r="T58" s="32">
        <v>1</v>
      </c>
      <c r="U58" s="32">
        <v>1</v>
      </c>
      <c r="V58" s="32">
        <v>3</v>
      </c>
    </row>
    <row r="59" spans="1:22" x14ac:dyDescent="0.2">
      <c r="A59" s="27">
        <v>53</v>
      </c>
      <c r="B59" s="3" t="s">
        <v>52</v>
      </c>
      <c r="C59" s="73"/>
      <c r="D59" s="73"/>
      <c r="E59" s="74"/>
      <c r="F59" s="74"/>
      <c r="G59" s="52"/>
      <c r="H59" s="43">
        <v>0</v>
      </c>
      <c r="I59" s="43">
        <v>0</v>
      </c>
      <c r="J59" s="13">
        <v>0</v>
      </c>
      <c r="K59" s="13">
        <v>0</v>
      </c>
      <c r="L59" s="13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x14ac:dyDescent="0.2">
      <c r="A60" s="27">
        <v>54</v>
      </c>
      <c r="B60" s="7" t="s">
        <v>131</v>
      </c>
      <c r="C60" s="73"/>
      <c r="D60" s="73"/>
      <c r="E60" s="74"/>
      <c r="F60" s="74"/>
      <c r="G60" s="52"/>
      <c r="H60" s="43">
        <v>0</v>
      </c>
      <c r="I60" s="43">
        <v>0</v>
      </c>
      <c r="J60" s="13">
        <v>0</v>
      </c>
      <c r="K60" s="13">
        <v>0</v>
      </c>
      <c r="L60" s="13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x14ac:dyDescent="0.2">
      <c r="A61" s="27">
        <v>55</v>
      </c>
      <c r="B61" s="3" t="s">
        <v>42</v>
      </c>
      <c r="C61" s="73"/>
      <c r="D61" s="73"/>
      <c r="E61" s="74"/>
      <c r="F61" s="74"/>
      <c r="G61" s="52"/>
      <c r="H61" s="43">
        <v>0</v>
      </c>
      <c r="I61" s="43">
        <v>0</v>
      </c>
      <c r="J61" s="13">
        <v>0</v>
      </c>
      <c r="K61" s="13">
        <v>0</v>
      </c>
      <c r="L61" s="13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x14ac:dyDescent="0.2">
      <c r="A62" s="27">
        <v>56</v>
      </c>
      <c r="B62" s="7" t="s">
        <v>43</v>
      </c>
      <c r="C62" s="73">
        <v>441457</v>
      </c>
      <c r="D62" s="73">
        <v>381037</v>
      </c>
      <c r="E62" s="74">
        <v>0.53672975122006972</v>
      </c>
      <c r="F62" s="74">
        <v>0.46327024877993028</v>
      </c>
      <c r="G62" s="52"/>
      <c r="H62" s="43">
        <v>0</v>
      </c>
      <c r="I62" s="43">
        <v>0</v>
      </c>
      <c r="J62" s="13">
        <v>0</v>
      </c>
      <c r="K62" s="13">
        <v>0</v>
      </c>
      <c r="L62" s="13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x14ac:dyDescent="0.2">
      <c r="A63" s="27">
        <v>57</v>
      </c>
      <c r="B63" s="7" t="s">
        <v>44</v>
      </c>
      <c r="C63" s="73"/>
      <c r="D63" s="73"/>
      <c r="E63" s="74"/>
      <c r="F63" s="74"/>
      <c r="G63" s="52"/>
      <c r="H63" s="43">
        <v>0</v>
      </c>
      <c r="I63" s="43">
        <v>0</v>
      </c>
      <c r="J63" s="13">
        <v>0</v>
      </c>
      <c r="K63" s="13">
        <v>0</v>
      </c>
      <c r="L63" s="13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x14ac:dyDescent="0.2">
      <c r="A64" s="27">
        <v>58</v>
      </c>
      <c r="B64" s="7" t="s">
        <v>45</v>
      </c>
      <c r="C64" s="73"/>
      <c r="D64" s="73"/>
      <c r="E64" s="74"/>
      <c r="F64" s="74"/>
      <c r="G64" s="52"/>
      <c r="H64" s="43">
        <v>0</v>
      </c>
      <c r="I64" s="4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x14ac:dyDescent="0.2">
      <c r="A65" s="27">
        <v>59</v>
      </c>
      <c r="B65" s="7" t="s">
        <v>47</v>
      </c>
      <c r="C65" s="73">
        <v>441457</v>
      </c>
      <c r="D65" s="73">
        <v>381037</v>
      </c>
      <c r="E65" s="74">
        <v>0.53672975122006972</v>
      </c>
      <c r="F65" s="74">
        <v>0.46327024877993028</v>
      </c>
      <c r="G65" s="52"/>
      <c r="H65" s="43">
        <v>0</v>
      </c>
      <c r="I65" s="43">
        <v>0</v>
      </c>
      <c r="J65" s="13">
        <v>0</v>
      </c>
      <c r="K65" s="13">
        <v>0</v>
      </c>
      <c r="L65" s="13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x14ac:dyDescent="0.2">
      <c r="A66" s="27">
        <v>60</v>
      </c>
      <c r="B66" s="3" t="s">
        <v>48</v>
      </c>
      <c r="C66" s="73">
        <v>441457</v>
      </c>
      <c r="D66" s="73">
        <v>381037</v>
      </c>
      <c r="E66" s="74">
        <v>0.53672975122006972</v>
      </c>
      <c r="F66" s="74">
        <v>0.46327024877993028</v>
      </c>
      <c r="G66" s="52"/>
      <c r="H66" s="43">
        <v>0</v>
      </c>
      <c r="I66" s="43">
        <v>0</v>
      </c>
      <c r="J66" s="13">
        <v>0</v>
      </c>
      <c r="K66" s="13">
        <v>0</v>
      </c>
      <c r="L66" s="13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x14ac:dyDescent="0.2">
      <c r="A67" s="27">
        <v>61</v>
      </c>
      <c r="B67" s="7" t="s">
        <v>132</v>
      </c>
      <c r="C67" s="73">
        <v>441457</v>
      </c>
      <c r="D67" s="73">
        <v>381037</v>
      </c>
      <c r="E67" s="74">
        <v>0.53672975122006972</v>
      </c>
      <c r="F67" s="74">
        <v>0.46327024877993028</v>
      </c>
      <c r="G67" s="52"/>
      <c r="H67" s="43">
        <v>0</v>
      </c>
      <c r="I67" s="4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x14ac:dyDescent="0.2">
      <c r="A68" s="27">
        <v>62</v>
      </c>
      <c r="B68" s="7" t="s">
        <v>133</v>
      </c>
      <c r="C68" s="73"/>
      <c r="D68" s="73"/>
      <c r="E68" s="74"/>
      <c r="F68" s="74"/>
      <c r="G68" s="52"/>
      <c r="H68" s="43">
        <v>0</v>
      </c>
      <c r="I68" s="43">
        <v>0</v>
      </c>
      <c r="J68" s="13">
        <v>0</v>
      </c>
      <c r="K68" s="13">
        <v>0</v>
      </c>
      <c r="L68" s="13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x14ac:dyDescent="0.2">
      <c r="A69" s="27">
        <v>63</v>
      </c>
      <c r="B69" s="7" t="s">
        <v>128</v>
      </c>
      <c r="C69" s="73"/>
      <c r="D69" s="73"/>
      <c r="E69" s="74"/>
      <c r="F69" s="74"/>
      <c r="G69" s="52"/>
      <c r="H69" s="43">
        <v>0</v>
      </c>
      <c r="I69" s="4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</row>
    <row r="70" spans="1:22" x14ac:dyDescent="0.2">
      <c r="A70" s="27">
        <v>64</v>
      </c>
      <c r="B70" s="7" t="s">
        <v>51</v>
      </c>
      <c r="C70" s="73"/>
      <c r="D70" s="73"/>
      <c r="E70" s="74"/>
      <c r="F70" s="74"/>
      <c r="G70" s="52"/>
      <c r="H70" s="43">
        <v>0</v>
      </c>
      <c r="I70" s="43">
        <v>0</v>
      </c>
      <c r="J70" s="13">
        <v>0</v>
      </c>
      <c r="K70" s="13">
        <v>0</v>
      </c>
      <c r="L70" s="13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</row>
    <row r="71" spans="1:22" x14ac:dyDescent="0.2">
      <c r="A71" s="27">
        <v>65</v>
      </c>
      <c r="B71" s="7" t="s">
        <v>50</v>
      </c>
      <c r="C71" s="73"/>
      <c r="D71" s="73"/>
      <c r="E71" s="74"/>
      <c r="F71" s="74"/>
      <c r="G71" s="52"/>
      <c r="H71" s="43">
        <v>0</v>
      </c>
      <c r="I71" s="43">
        <v>0</v>
      </c>
      <c r="J71" s="13">
        <v>0</v>
      </c>
      <c r="K71" s="13">
        <v>0</v>
      </c>
      <c r="L71" s="13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x14ac:dyDescent="0.2">
      <c r="A72" s="27">
        <v>66</v>
      </c>
      <c r="B72" s="7" t="s">
        <v>49</v>
      </c>
      <c r="C72" s="73"/>
      <c r="D72" s="73"/>
      <c r="E72" s="74"/>
      <c r="F72" s="74"/>
      <c r="G72" s="52"/>
      <c r="H72" s="43">
        <v>0</v>
      </c>
      <c r="I72" s="43">
        <v>0</v>
      </c>
      <c r="J72" s="13">
        <v>0</v>
      </c>
      <c r="K72" s="13">
        <v>0</v>
      </c>
      <c r="L72" s="13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</row>
    <row r="73" spans="1:22" x14ac:dyDescent="0.2">
      <c r="A73" s="27">
        <v>67</v>
      </c>
      <c r="B73" s="7" t="s">
        <v>134</v>
      </c>
      <c r="C73" s="73"/>
      <c r="D73" s="73"/>
      <c r="E73" s="74"/>
      <c r="F73" s="74"/>
      <c r="G73" s="52"/>
      <c r="H73" s="43">
        <v>0</v>
      </c>
      <c r="I73" s="43">
        <v>0</v>
      </c>
      <c r="J73" s="13">
        <v>0</v>
      </c>
      <c r="K73" s="13">
        <v>0</v>
      </c>
      <c r="L73" s="13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</row>
    <row r="74" spans="1:22" x14ac:dyDescent="0.2">
      <c r="A74" s="27">
        <v>68</v>
      </c>
      <c r="B74" s="7" t="s">
        <v>63</v>
      </c>
      <c r="C74" s="73"/>
      <c r="D74" s="73"/>
      <c r="E74" s="74"/>
      <c r="F74" s="74"/>
      <c r="G74" s="52"/>
      <c r="H74" s="43">
        <v>0</v>
      </c>
      <c r="I74" s="43">
        <v>0</v>
      </c>
      <c r="J74" s="13">
        <v>0</v>
      </c>
      <c r="K74" s="13">
        <v>0</v>
      </c>
      <c r="L74" s="13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</row>
    <row r="75" spans="1:22" x14ac:dyDescent="0.2">
      <c r="A75" s="27">
        <v>69</v>
      </c>
      <c r="B75" s="7" t="s">
        <v>135</v>
      </c>
      <c r="C75" s="73"/>
      <c r="D75" s="73"/>
      <c r="E75" s="74"/>
      <c r="F75" s="74"/>
      <c r="G75" s="52"/>
      <c r="H75" s="43">
        <v>0</v>
      </c>
      <c r="I75" s="43">
        <v>0</v>
      </c>
      <c r="J75" s="13">
        <v>0</v>
      </c>
      <c r="K75" s="13">
        <v>0</v>
      </c>
      <c r="L75" s="13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</row>
    <row r="76" spans="1:22" ht="36.75" customHeight="1" x14ac:dyDescent="0.2">
      <c r="A76" s="27">
        <v>70</v>
      </c>
      <c r="B76" s="7" t="s">
        <v>136</v>
      </c>
      <c r="C76" s="73"/>
      <c r="D76" s="73"/>
      <c r="E76" s="74"/>
      <c r="F76" s="74"/>
      <c r="G76" s="52"/>
      <c r="H76" s="43">
        <v>0</v>
      </c>
      <c r="I76" s="43">
        <v>0</v>
      </c>
      <c r="J76" s="13">
        <v>0</v>
      </c>
      <c r="K76" s="13">
        <v>0</v>
      </c>
      <c r="L76" s="13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</row>
    <row r="77" spans="1:22" x14ac:dyDescent="0.2">
      <c r="A77" s="27">
        <v>71</v>
      </c>
      <c r="B77" s="7" t="s">
        <v>137</v>
      </c>
      <c r="C77" s="73"/>
      <c r="D77" s="73"/>
      <c r="E77" s="74"/>
      <c r="F77" s="74"/>
      <c r="G77" s="52"/>
      <c r="H77" s="43">
        <v>0</v>
      </c>
      <c r="I77" s="43">
        <v>0</v>
      </c>
      <c r="J77" s="13">
        <v>0</v>
      </c>
      <c r="K77" s="13">
        <v>0</v>
      </c>
      <c r="L77" s="13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x14ac:dyDescent="0.2">
      <c r="A78" s="27">
        <v>72</v>
      </c>
      <c r="B78" s="3" t="s">
        <v>138</v>
      </c>
      <c r="C78" s="73"/>
      <c r="D78" s="73"/>
      <c r="E78" s="74"/>
      <c r="F78" s="74"/>
      <c r="G78" s="52"/>
      <c r="H78" s="43">
        <v>0</v>
      </c>
      <c r="I78" s="43">
        <v>0</v>
      </c>
      <c r="J78" s="13">
        <v>0</v>
      </c>
      <c r="K78" s="13">
        <v>0</v>
      </c>
      <c r="L78" s="13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x14ac:dyDescent="0.2">
      <c r="A79" s="27">
        <v>73</v>
      </c>
      <c r="B79" s="7" t="s">
        <v>46</v>
      </c>
      <c r="C79" s="73"/>
      <c r="D79" s="73"/>
      <c r="E79" s="74"/>
      <c r="F79" s="74"/>
      <c r="G79" s="52"/>
      <c r="H79" s="43">
        <v>0</v>
      </c>
      <c r="I79" s="43">
        <v>0</v>
      </c>
      <c r="J79" s="13">
        <v>0</v>
      </c>
      <c r="K79" s="13">
        <v>0</v>
      </c>
      <c r="L79" s="13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x14ac:dyDescent="0.2">
      <c r="A80" s="27">
        <v>74</v>
      </c>
      <c r="B80" s="61" t="s">
        <v>141</v>
      </c>
      <c r="C80" s="73"/>
      <c r="D80" s="73"/>
      <c r="E80" s="74"/>
      <c r="F80" s="74"/>
      <c r="G80" s="52"/>
      <c r="H80" s="43">
        <v>7500</v>
      </c>
      <c r="I80" s="43">
        <v>1875</v>
      </c>
      <c r="J80" s="13">
        <v>1875</v>
      </c>
      <c r="K80" s="13">
        <v>1875</v>
      </c>
      <c r="L80" s="13">
        <v>1875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s="4" customFormat="1" ht="15.75" x14ac:dyDescent="0.25">
      <c r="A81" s="28"/>
      <c r="B81" s="33" t="s">
        <v>74</v>
      </c>
      <c r="C81" s="74">
        <v>8397563</v>
      </c>
      <c r="D81" s="74">
        <v>7052450</v>
      </c>
      <c r="E81" s="74">
        <v>0.54353112842040974</v>
      </c>
      <c r="F81" s="74">
        <v>0.45646887157959026</v>
      </c>
      <c r="G81" s="54">
        <v>822585</v>
      </c>
      <c r="H81" s="54">
        <v>444196</v>
      </c>
      <c r="I81" s="54">
        <v>125628</v>
      </c>
      <c r="J81" s="8">
        <v>105903</v>
      </c>
      <c r="K81" s="8">
        <v>101632</v>
      </c>
      <c r="L81" s="8">
        <v>111033</v>
      </c>
      <c r="M81" s="8">
        <v>265920</v>
      </c>
      <c r="N81" s="8">
        <v>66485</v>
      </c>
      <c r="O81" s="8">
        <v>66485</v>
      </c>
      <c r="P81" s="8">
        <v>66485</v>
      </c>
      <c r="Q81" s="8">
        <v>66465</v>
      </c>
      <c r="R81" s="8">
        <v>170776</v>
      </c>
      <c r="S81" s="8">
        <v>57268</v>
      </c>
      <c r="T81" s="8">
        <v>37543</v>
      </c>
      <c r="U81" s="8">
        <v>33272</v>
      </c>
      <c r="V81" s="8">
        <v>42693</v>
      </c>
    </row>
    <row r="82" spans="1:22" x14ac:dyDescent="0.2">
      <c r="H82" s="57"/>
      <c r="R82" s="10"/>
    </row>
    <row r="83" spans="1:22" x14ac:dyDescent="0.2">
      <c r="C83" s="75"/>
      <c r="D83" s="75"/>
      <c r="E83" s="75"/>
      <c r="F83" s="75"/>
      <c r="H83" s="57"/>
    </row>
    <row r="87" spans="1:22" ht="10.5" customHeight="1" x14ac:dyDescent="0.2"/>
  </sheetData>
  <autoFilter ref="A6:V6">
    <sortState ref="A9:W85">
      <sortCondition ref="A6"/>
    </sortState>
  </autoFilter>
  <mergeCells count="18">
    <mergeCell ref="R5:R6"/>
    <mergeCell ref="S5:V5"/>
    <mergeCell ref="M4:Q4"/>
    <mergeCell ref="R4:V4"/>
    <mergeCell ref="C5:D5"/>
    <mergeCell ref="E5:F5"/>
    <mergeCell ref="I5:I6"/>
    <mergeCell ref="J5:J6"/>
    <mergeCell ref="K5:K6"/>
    <mergeCell ref="L5:L6"/>
    <mergeCell ref="M5:M6"/>
    <mergeCell ref="N5:Q5"/>
    <mergeCell ref="I4:L4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"/>
  <sheetViews>
    <sheetView workbookViewId="0">
      <pane xSplit="6" ySplit="6" topLeftCell="G76" activePane="bottomRight" state="frozen"/>
      <selection pane="topRight" activeCell="G1" sqref="G1"/>
      <selection pane="bottomLeft" activeCell="A7" sqref="A7"/>
      <selection pane="bottomRight" activeCell="G86" sqref="G86"/>
    </sheetView>
  </sheetViews>
  <sheetFormatPr defaultRowHeight="15" x14ac:dyDescent="0.2"/>
  <cols>
    <col min="1" max="1" width="9.140625" style="38"/>
    <col min="2" max="2" width="44.28515625" style="42" customWidth="1"/>
    <col min="3" max="6" width="13" style="42" hidden="1" customWidth="1"/>
    <col min="7" max="7" width="18.42578125" style="45" customWidth="1"/>
    <col min="8" max="8" width="20.42578125" style="46" customWidth="1"/>
    <col min="9" max="9" width="18.7109375" style="46" customWidth="1"/>
    <col min="10" max="10" width="19.85546875" style="46" customWidth="1"/>
    <col min="11" max="11" width="21" style="46" customWidth="1"/>
    <col min="12" max="12" width="18.42578125" style="45" customWidth="1"/>
    <col min="13" max="13" width="20.42578125" style="46" customWidth="1"/>
    <col min="14" max="14" width="18.7109375" style="46" customWidth="1"/>
    <col min="15" max="15" width="19.85546875" style="46" customWidth="1"/>
    <col min="16" max="16" width="21" style="46" customWidth="1"/>
    <col min="17" max="17" width="18.42578125" style="45" customWidth="1"/>
    <col min="18" max="18" width="20.42578125" style="46" customWidth="1"/>
    <col min="19" max="19" width="18.7109375" style="46" customWidth="1"/>
    <col min="20" max="20" width="19.85546875" style="46" customWidth="1"/>
    <col min="21" max="21" width="21" style="46" customWidth="1"/>
    <col min="22" max="16384" width="9.140625" style="38"/>
  </cols>
  <sheetData>
    <row r="1" spans="1:21" x14ac:dyDescent="0.2">
      <c r="K1" s="47"/>
      <c r="P1" s="47"/>
      <c r="U1" s="47" t="s">
        <v>72</v>
      </c>
    </row>
    <row r="3" spans="1:21" ht="15.75" x14ac:dyDescent="0.25">
      <c r="A3" s="38" t="s">
        <v>162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ht="32.25" customHeight="1" x14ac:dyDescent="0.2">
      <c r="A4" s="201"/>
      <c r="B4" s="153" t="s">
        <v>1</v>
      </c>
      <c r="C4" s="157" t="s">
        <v>112</v>
      </c>
      <c r="D4" s="158"/>
      <c r="E4" s="158"/>
      <c r="F4" s="159"/>
      <c r="G4" s="160" t="s">
        <v>127</v>
      </c>
      <c r="H4" s="189"/>
      <c r="I4" s="189"/>
      <c r="J4" s="189"/>
      <c r="K4" s="189"/>
      <c r="L4" s="193" t="s">
        <v>125</v>
      </c>
      <c r="M4" s="193"/>
      <c r="N4" s="193"/>
      <c r="O4" s="193"/>
      <c r="P4" s="193"/>
      <c r="Q4" s="194" t="s">
        <v>126</v>
      </c>
      <c r="R4" s="195"/>
      <c r="S4" s="195"/>
      <c r="T4" s="195"/>
      <c r="U4" s="196"/>
    </row>
    <row r="5" spans="1:21" s="48" customFormat="1" ht="54.75" customHeight="1" x14ac:dyDescent="0.2">
      <c r="A5" s="201"/>
      <c r="B5" s="153"/>
      <c r="C5" s="144" t="s">
        <v>108</v>
      </c>
      <c r="D5" s="144"/>
      <c r="E5" s="162" t="s">
        <v>129</v>
      </c>
      <c r="F5" s="163"/>
      <c r="G5" s="160"/>
      <c r="H5" s="199" t="s">
        <v>65</v>
      </c>
      <c r="I5" s="199" t="s">
        <v>66</v>
      </c>
      <c r="J5" s="199" t="s">
        <v>67</v>
      </c>
      <c r="K5" s="199" t="s">
        <v>68</v>
      </c>
      <c r="L5" s="197" t="s">
        <v>73</v>
      </c>
      <c r="M5" s="188" t="s">
        <v>64</v>
      </c>
      <c r="N5" s="189"/>
      <c r="O5" s="189"/>
      <c r="P5" s="190"/>
      <c r="Q5" s="191" t="s">
        <v>73</v>
      </c>
      <c r="R5" s="188" t="s">
        <v>64</v>
      </c>
      <c r="S5" s="189"/>
      <c r="T5" s="189"/>
      <c r="U5" s="190"/>
    </row>
    <row r="6" spans="1:21" s="51" customFormat="1" x14ac:dyDescent="0.2">
      <c r="A6" s="201"/>
      <c r="B6" s="153"/>
      <c r="C6" s="49" t="s">
        <v>106</v>
      </c>
      <c r="D6" s="49" t="s">
        <v>110</v>
      </c>
      <c r="E6" s="49" t="s">
        <v>106</v>
      </c>
      <c r="F6" s="49" t="s">
        <v>110</v>
      </c>
      <c r="G6" s="160"/>
      <c r="H6" s="200"/>
      <c r="I6" s="200"/>
      <c r="J6" s="200"/>
      <c r="K6" s="200"/>
      <c r="L6" s="198"/>
      <c r="M6" s="50" t="s">
        <v>65</v>
      </c>
      <c r="N6" s="50" t="s">
        <v>66</v>
      </c>
      <c r="O6" s="50" t="s">
        <v>67</v>
      </c>
      <c r="P6" s="50" t="s">
        <v>68</v>
      </c>
      <c r="Q6" s="192"/>
      <c r="R6" s="50" t="s">
        <v>65</v>
      </c>
      <c r="S6" s="50" t="s">
        <v>66</v>
      </c>
      <c r="T6" s="50" t="s">
        <v>67</v>
      </c>
      <c r="U6" s="50" t="s">
        <v>68</v>
      </c>
    </row>
    <row r="7" spans="1:21" x14ac:dyDescent="0.2">
      <c r="A7" s="3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43">
        <v>1300</v>
      </c>
      <c r="H7" s="13">
        <v>325</v>
      </c>
      <c r="I7" s="13">
        <v>325</v>
      </c>
      <c r="J7" s="13">
        <v>325</v>
      </c>
      <c r="K7" s="13">
        <v>325</v>
      </c>
      <c r="L7" s="43">
        <v>34</v>
      </c>
      <c r="M7" s="43">
        <v>9</v>
      </c>
      <c r="N7" s="43">
        <v>9</v>
      </c>
      <c r="O7" s="43">
        <v>9</v>
      </c>
      <c r="P7" s="43">
        <v>7</v>
      </c>
      <c r="Q7" s="43">
        <v>1266</v>
      </c>
      <c r="R7" s="43">
        <v>316</v>
      </c>
      <c r="S7" s="43">
        <v>316</v>
      </c>
      <c r="T7" s="43">
        <v>316</v>
      </c>
      <c r="U7" s="43">
        <v>318</v>
      </c>
    </row>
    <row r="8" spans="1:21" x14ac:dyDescent="0.2">
      <c r="A8" s="3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43">
        <v>1113</v>
      </c>
      <c r="H8" s="13">
        <v>269</v>
      </c>
      <c r="I8" s="13">
        <v>282</v>
      </c>
      <c r="J8" s="13">
        <v>282</v>
      </c>
      <c r="K8" s="13">
        <v>280</v>
      </c>
      <c r="L8" s="43">
        <v>81</v>
      </c>
      <c r="M8" s="43">
        <v>21</v>
      </c>
      <c r="N8" s="43">
        <v>21</v>
      </c>
      <c r="O8" s="43">
        <v>21</v>
      </c>
      <c r="P8" s="43">
        <v>18</v>
      </c>
      <c r="Q8" s="43">
        <v>1045</v>
      </c>
      <c r="R8" s="43">
        <v>261</v>
      </c>
      <c r="S8" s="43">
        <v>261</v>
      </c>
      <c r="T8" s="43">
        <v>261</v>
      </c>
      <c r="U8" s="43">
        <v>262</v>
      </c>
    </row>
    <row r="9" spans="1:21" x14ac:dyDescent="0.2">
      <c r="A9" s="3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43">
        <v>1027</v>
      </c>
      <c r="H9" s="13">
        <v>257</v>
      </c>
      <c r="I9" s="13">
        <v>257</v>
      </c>
      <c r="J9" s="13">
        <v>257</v>
      </c>
      <c r="K9" s="13">
        <v>256</v>
      </c>
      <c r="L9" s="43">
        <v>999</v>
      </c>
      <c r="M9" s="43">
        <v>250</v>
      </c>
      <c r="N9" s="43">
        <v>250</v>
      </c>
      <c r="O9" s="43">
        <v>250</v>
      </c>
      <c r="P9" s="43">
        <v>249</v>
      </c>
      <c r="Q9" s="43">
        <v>28</v>
      </c>
      <c r="R9" s="43">
        <v>7</v>
      </c>
      <c r="S9" s="43">
        <v>7</v>
      </c>
      <c r="T9" s="43">
        <v>7</v>
      </c>
      <c r="U9" s="43">
        <v>7</v>
      </c>
    </row>
    <row r="10" spans="1:21" x14ac:dyDescent="0.2">
      <c r="A10" s="3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43">
        <v>1247</v>
      </c>
      <c r="H10" s="13">
        <v>312</v>
      </c>
      <c r="I10" s="13">
        <v>312</v>
      </c>
      <c r="J10" s="13">
        <v>312</v>
      </c>
      <c r="K10" s="13">
        <v>311</v>
      </c>
      <c r="L10" s="43">
        <v>138</v>
      </c>
      <c r="M10" s="43">
        <v>35</v>
      </c>
      <c r="N10" s="43">
        <v>35</v>
      </c>
      <c r="O10" s="43">
        <v>35</v>
      </c>
      <c r="P10" s="43">
        <v>33</v>
      </c>
      <c r="Q10" s="43">
        <v>1109</v>
      </c>
      <c r="R10" s="43">
        <v>277</v>
      </c>
      <c r="S10" s="43">
        <v>277</v>
      </c>
      <c r="T10" s="43">
        <v>277</v>
      </c>
      <c r="U10" s="43">
        <v>278</v>
      </c>
    </row>
    <row r="11" spans="1:21" x14ac:dyDescent="0.2">
      <c r="A11" s="3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43">
        <v>2553</v>
      </c>
      <c r="H11" s="13">
        <v>638</v>
      </c>
      <c r="I11" s="13">
        <v>638</v>
      </c>
      <c r="J11" s="13">
        <v>638</v>
      </c>
      <c r="K11" s="13">
        <v>639</v>
      </c>
      <c r="L11" s="43">
        <v>417</v>
      </c>
      <c r="M11" s="43">
        <v>104</v>
      </c>
      <c r="N11" s="43">
        <v>104</v>
      </c>
      <c r="O11" s="43">
        <v>104</v>
      </c>
      <c r="P11" s="43">
        <v>105</v>
      </c>
      <c r="Q11" s="43">
        <v>2136</v>
      </c>
      <c r="R11" s="43">
        <v>534</v>
      </c>
      <c r="S11" s="43">
        <v>534</v>
      </c>
      <c r="T11" s="43">
        <v>534</v>
      </c>
      <c r="U11" s="43">
        <v>534</v>
      </c>
    </row>
    <row r="12" spans="1:21" x14ac:dyDescent="0.2">
      <c r="A12" s="3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43">
        <v>782</v>
      </c>
      <c r="H12" s="13">
        <v>199</v>
      </c>
      <c r="I12" s="13">
        <v>194</v>
      </c>
      <c r="J12" s="13">
        <v>194</v>
      </c>
      <c r="K12" s="13">
        <v>195</v>
      </c>
      <c r="L12" s="43">
        <v>18</v>
      </c>
      <c r="M12" s="43">
        <v>5</v>
      </c>
      <c r="N12" s="43">
        <v>5</v>
      </c>
      <c r="O12" s="43">
        <v>5</v>
      </c>
      <c r="P12" s="43">
        <v>3</v>
      </c>
      <c r="Q12" s="43">
        <v>759</v>
      </c>
      <c r="R12" s="43">
        <v>189</v>
      </c>
      <c r="S12" s="43">
        <v>189</v>
      </c>
      <c r="T12" s="43">
        <v>189</v>
      </c>
      <c r="U12" s="43">
        <v>192</v>
      </c>
    </row>
    <row r="13" spans="1:21" ht="30" x14ac:dyDescent="0.2">
      <c r="A13" s="3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43">
        <v>2121</v>
      </c>
      <c r="H13" s="13">
        <v>455</v>
      </c>
      <c r="I13" s="13">
        <v>555</v>
      </c>
      <c r="J13" s="13">
        <v>555</v>
      </c>
      <c r="K13" s="13">
        <v>556</v>
      </c>
      <c r="L13" s="43">
        <v>796</v>
      </c>
      <c r="M13" s="43">
        <v>208</v>
      </c>
      <c r="N13" s="43">
        <v>208</v>
      </c>
      <c r="O13" s="43">
        <v>208</v>
      </c>
      <c r="P13" s="43">
        <v>172</v>
      </c>
      <c r="Q13" s="43">
        <v>1425</v>
      </c>
      <c r="R13" s="43">
        <v>347</v>
      </c>
      <c r="S13" s="43">
        <v>347</v>
      </c>
      <c r="T13" s="43">
        <v>347</v>
      </c>
      <c r="U13" s="43">
        <v>384</v>
      </c>
    </row>
    <row r="14" spans="1:21" x14ac:dyDescent="0.2">
      <c r="A14" s="3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43">
        <v>2273</v>
      </c>
      <c r="H14" s="13">
        <v>580</v>
      </c>
      <c r="I14" s="13">
        <v>564</v>
      </c>
      <c r="J14" s="13">
        <v>564</v>
      </c>
      <c r="K14" s="13">
        <v>565</v>
      </c>
      <c r="L14" s="43">
        <v>115</v>
      </c>
      <c r="M14" s="43">
        <v>28</v>
      </c>
      <c r="N14" s="43">
        <v>28</v>
      </c>
      <c r="O14" s="43">
        <v>28</v>
      </c>
      <c r="P14" s="43">
        <v>31</v>
      </c>
      <c r="Q14" s="43">
        <v>2142</v>
      </c>
      <c r="R14" s="43">
        <v>536</v>
      </c>
      <c r="S14" s="43">
        <v>536</v>
      </c>
      <c r="T14" s="43">
        <v>536</v>
      </c>
      <c r="U14" s="43">
        <v>534</v>
      </c>
    </row>
    <row r="15" spans="1:21" x14ac:dyDescent="0.2">
      <c r="A15" s="3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43">
        <v>2475</v>
      </c>
      <c r="H15" s="13">
        <v>619</v>
      </c>
      <c r="I15" s="13">
        <v>619</v>
      </c>
      <c r="J15" s="13">
        <v>619</v>
      </c>
      <c r="K15" s="13">
        <v>618</v>
      </c>
      <c r="L15" s="43">
        <v>2221</v>
      </c>
      <c r="M15" s="43">
        <v>555</v>
      </c>
      <c r="N15" s="43">
        <v>555</v>
      </c>
      <c r="O15" s="43">
        <v>555</v>
      </c>
      <c r="P15" s="43">
        <v>556</v>
      </c>
      <c r="Q15" s="43">
        <v>254</v>
      </c>
      <c r="R15" s="43">
        <v>64</v>
      </c>
      <c r="S15" s="43">
        <v>64</v>
      </c>
      <c r="T15" s="43">
        <v>64</v>
      </c>
      <c r="U15" s="43">
        <v>62</v>
      </c>
    </row>
    <row r="16" spans="1:21" ht="30" customHeight="1" x14ac:dyDescent="0.2">
      <c r="A16" s="3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43">
        <v>2671</v>
      </c>
      <c r="H16" s="13">
        <v>717</v>
      </c>
      <c r="I16" s="13">
        <v>652</v>
      </c>
      <c r="J16" s="13">
        <v>652</v>
      </c>
      <c r="K16" s="13">
        <v>650</v>
      </c>
      <c r="L16" s="43">
        <v>231</v>
      </c>
      <c r="M16" s="43">
        <v>57</v>
      </c>
      <c r="N16" s="43">
        <v>57</v>
      </c>
      <c r="O16" s="43">
        <v>57</v>
      </c>
      <c r="P16" s="43">
        <v>60</v>
      </c>
      <c r="Q16" s="43">
        <v>2375</v>
      </c>
      <c r="R16" s="43">
        <v>595</v>
      </c>
      <c r="S16" s="43">
        <v>595</v>
      </c>
      <c r="T16" s="43">
        <v>595</v>
      </c>
      <c r="U16" s="43">
        <v>590</v>
      </c>
    </row>
    <row r="17" spans="1:21" x14ac:dyDescent="0.2">
      <c r="A17" s="3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43">
        <v>1505</v>
      </c>
      <c r="H17" s="13">
        <v>331</v>
      </c>
      <c r="I17" s="13">
        <v>392</v>
      </c>
      <c r="J17" s="13">
        <v>392</v>
      </c>
      <c r="K17" s="13">
        <v>390</v>
      </c>
      <c r="L17" s="43">
        <v>1438</v>
      </c>
      <c r="M17" s="43">
        <v>375</v>
      </c>
      <c r="N17" s="43">
        <v>375</v>
      </c>
      <c r="O17" s="43">
        <v>375</v>
      </c>
      <c r="P17" s="43">
        <v>313</v>
      </c>
      <c r="Q17" s="43">
        <v>128</v>
      </c>
      <c r="R17" s="43">
        <v>17</v>
      </c>
      <c r="S17" s="43">
        <v>17</v>
      </c>
      <c r="T17" s="43">
        <v>17</v>
      </c>
      <c r="U17" s="43">
        <v>77</v>
      </c>
    </row>
    <row r="18" spans="1:21" x14ac:dyDescent="0.2">
      <c r="A18" s="3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43">
        <v>2057</v>
      </c>
      <c r="H18" s="13">
        <v>586</v>
      </c>
      <c r="I18" s="13">
        <v>490</v>
      </c>
      <c r="J18" s="13">
        <v>490</v>
      </c>
      <c r="K18" s="13">
        <v>491</v>
      </c>
      <c r="L18" s="43">
        <v>700</v>
      </c>
      <c r="M18" s="43">
        <v>167</v>
      </c>
      <c r="N18" s="43">
        <v>167</v>
      </c>
      <c r="O18" s="43">
        <v>167</v>
      </c>
      <c r="P18" s="43">
        <v>199</v>
      </c>
      <c r="Q18" s="43">
        <v>1261</v>
      </c>
      <c r="R18" s="43">
        <v>323</v>
      </c>
      <c r="S18" s="43">
        <v>323</v>
      </c>
      <c r="T18" s="43">
        <v>323</v>
      </c>
      <c r="U18" s="43">
        <v>292</v>
      </c>
    </row>
    <row r="19" spans="1:21" x14ac:dyDescent="0.2">
      <c r="A19" s="3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43">
        <v>2188</v>
      </c>
      <c r="H19" s="13">
        <v>494</v>
      </c>
      <c r="I19" s="13">
        <v>565</v>
      </c>
      <c r="J19" s="13">
        <v>565</v>
      </c>
      <c r="K19" s="13">
        <v>564</v>
      </c>
      <c r="L19" s="43">
        <v>110</v>
      </c>
      <c r="M19" s="43">
        <v>28</v>
      </c>
      <c r="N19" s="43">
        <v>28</v>
      </c>
      <c r="O19" s="43">
        <v>28</v>
      </c>
      <c r="P19" s="43">
        <v>26</v>
      </c>
      <c r="Q19" s="43">
        <v>2149</v>
      </c>
      <c r="R19" s="43">
        <v>537</v>
      </c>
      <c r="S19" s="43">
        <v>537</v>
      </c>
      <c r="T19" s="43">
        <v>537</v>
      </c>
      <c r="U19" s="43">
        <v>538</v>
      </c>
    </row>
    <row r="20" spans="1:21" x14ac:dyDescent="0.2">
      <c r="A20" s="3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43">
        <v>1291</v>
      </c>
      <c r="H20" s="13">
        <v>292</v>
      </c>
      <c r="I20" s="13">
        <v>333</v>
      </c>
      <c r="J20" s="13">
        <v>333</v>
      </c>
      <c r="K20" s="13">
        <v>333</v>
      </c>
      <c r="L20" s="43">
        <v>17</v>
      </c>
      <c r="M20" s="43">
        <v>4</v>
      </c>
      <c r="N20" s="43">
        <v>4</v>
      </c>
      <c r="O20" s="43">
        <v>4</v>
      </c>
      <c r="P20" s="43">
        <v>5</v>
      </c>
      <c r="Q20" s="43">
        <v>1315</v>
      </c>
      <c r="R20" s="43">
        <v>329</v>
      </c>
      <c r="S20" s="43">
        <v>329</v>
      </c>
      <c r="T20" s="43">
        <v>329</v>
      </c>
      <c r="U20" s="43">
        <v>328</v>
      </c>
    </row>
    <row r="21" spans="1:21" x14ac:dyDescent="0.2">
      <c r="A21" s="3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43">
        <v>1738</v>
      </c>
      <c r="H21" s="13">
        <v>413</v>
      </c>
      <c r="I21" s="13">
        <v>442</v>
      </c>
      <c r="J21" s="13">
        <v>442</v>
      </c>
      <c r="K21" s="13">
        <v>441</v>
      </c>
      <c r="L21" s="43">
        <v>1601</v>
      </c>
      <c r="M21" s="43">
        <v>407</v>
      </c>
      <c r="N21" s="43">
        <v>407</v>
      </c>
      <c r="O21" s="43">
        <v>407</v>
      </c>
      <c r="P21" s="43">
        <v>380</v>
      </c>
      <c r="Q21" s="43">
        <v>166</v>
      </c>
      <c r="R21" s="43">
        <v>35</v>
      </c>
      <c r="S21" s="43">
        <v>35</v>
      </c>
      <c r="T21" s="43">
        <v>35</v>
      </c>
      <c r="U21" s="43">
        <v>61</v>
      </c>
    </row>
    <row r="22" spans="1:21" x14ac:dyDescent="0.2">
      <c r="A22" s="3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43">
        <v>728</v>
      </c>
      <c r="H22" s="13">
        <v>172</v>
      </c>
      <c r="I22" s="13">
        <v>186</v>
      </c>
      <c r="J22" s="13">
        <v>186</v>
      </c>
      <c r="K22" s="13">
        <v>184</v>
      </c>
      <c r="L22" s="43">
        <v>58</v>
      </c>
      <c r="M22" s="43">
        <v>15</v>
      </c>
      <c r="N22" s="43">
        <v>15</v>
      </c>
      <c r="O22" s="43">
        <v>15</v>
      </c>
      <c r="P22" s="43">
        <v>13</v>
      </c>
      <c r="Q22" s="43">
        <v>684</v>
      </c>
      <c r="R22" s="43">
        <v>171</v>
      </c>
      <c r="S22" s="43">
        <v>171</v>
      </c>
      <c r="T22" s="43">
        <v>171</v>
      </c>
      <c r="U22" s="43">
        <v>171</v>
      </c>
    </row>
    <row r="23" spans="1:21" x14ac:dyDescent="0.2">
      <c r="A23" s="3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43">
        <v>1537</v>
      </c>
      <c r="H23" s="13">
        <v>382</v>
      </c>
      <c r="I23" s="13">
        <v>385</v>
      </c>
      <c r="J23" s="13">
        <v>385</v>
      </c>
      <c r="K23" s="13">
        <v>385</v>
      </c>
      <c r="L23" s="43">
        <v>15</v>
      </c>
      <c r="M23" s="43">
        <v>4</v>
      </c>
      <c r="N23" s="43">
        <v>4</v>
      </c>
      <c r="O23" s="43">
        <v>4</v>
      </c>
      <c r="P23" s="43">
        <v>3</v>
      </c>
      <c r="Q23" s="43">
        <v>1525</v>
      </c>
      <c r="R23" s="43">
        <v>381</v>
      </c>
      <c r="S23" s="43">
        <v>381</v>
      </c>
      <c r="T23" s="43">
        <v>381</v>
      </c>
      <c r="U23" s="43">
        <v>382</v>
      </c>
    </row>
    <row r="24" spans="1:21" x14ac:dyDescent="0.2">
      <c r="A24" s="3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43">
        <v>1747</v>
      </c>
      <c r="H24" s="13">
        <v>377</v>
      </c>
      <c r="I24" s="13">
        <v>457</v>
      </c>
      <c r="J24" s="13">
        <v>457</v>
      </c>
      <c r="K24" s="13">
        <v>456</v>
      </c>
      <c r="L24" s="43">
        <v>144</v>
      </c>
      <c r="M24" s="43">
        <v>38</v>
      </c>
      <c r="N24" s="43">
        <v>38</v>
      </c>
      <c r="O24" s="43">
        <v>38</v>
      </c>
      <c r="P24" s="43">
        <v>30</v>
      </c>
      <c r="Q24" s="43">
        <v>1683</v>
      </c>
      <c r="R24" s="43">
        <v>419</v>
      </c>
      <c r="S24" s="43">
        <v>419</v>
      </c>
      <c r="T24" s="43">
        <v>419</v>
      </c>
      <c r="U24" s="43">
        <v>426</v>
      </c>
    </row>
    <row r="25" spans="1:21" x14ac:dyDescent="0.2">
      <c r="A25" s="3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43">
        <v>892</v>
      </c>
      <c r="H25" s="13">
        <v>223</v>
      </c>
      <c r="I25" s="13">
        <v>223</v>
      </c>
      <c r="J25" s="13">
        <v>223</v>
      </c>
      <c r="K25" s="13">
        <v>223</v>
      </c>
      <c r="L25" s="43">
        <v>84</v>
      </c>
      <c r="M25" s="43">
        <v>21</v>
      </c>
      <c r="N25" s="43">
        <v>21</v>
      </c>
      <c r="O25" s="43">
        <v>21</v>
      </c>
      <c r="P25" s="43">
        <v>21</v>
      </c>
      <c r="Q25" s="43">
        <v>808</v>
      </c>
      <c r="R25" s="43">
        <v>202</v>
      </c>
      <c r="S25" s="43">
        <v>202</v>
      </c>
      <c r="T25" s="43">
        <v>202</v>
      </c>
      <c r="U25" s="43">
        <v>202</v>
      </c>
    </row>
    <row r="26" spans="1:21" x14ac:dyDescent="0.2">
      <c r="A26" s="3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43">
        <v>6410</v>
      </c>
      <c r="H26" s="13">
        <v>1589</v>
      </c>
      <c r="I26" s="13">
        <v>1607</v>
      </c>
      <c r="J26" s="13">
        <v>1607</v>
      </c>
      <c r="K26" s="13">
        <v>1607</v>
      </c>
      <c r="L26" s="43">
        <v>2595</v>
      </c>
      <c r="M26" s="43">
        <v>651</v>
      </c>
      <c r="N26" s="43">
        <v>651</v>
      </c>
      <c r="O26" s="43">
        <v>651</v>
      </c>
      <c r="P26" s="43">
        <v>642</v>
      </c>
      <c r="Q26" s="43">
        <v>3833</v>
      </c>
      <c r="R26" s="43">
        <v>956</v>
      </c>
      <c r="S26" s="43">
        <v>956</v>
      </c>
      <c r="T26" s="43">
        <v>956</v>
      </c>
      <c r="U26" s="43">
        <v>965</v>
      </c>
    </row>
    <row r="27" spans="1:21" x14ac:dyDescent="0.2">
      <c r="A27" s="3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43">
        <v>1215</v>
      </c>
      <c r="H27" s="13">
        <v>250</v>
      </c>
      <c r="I27" s="13">
        <v>322</v>
      </c>
      <c r="J27" s="13">
        <v>322</v>
      </c>
      <c r="K27" s="13">
        <v>321</v>
      </c>
      <c r="L27" s="43">
        <v>105</v>
      </c>
      <c r="M27" s="43">
        <v>28</v>
      </c>
      <c r="N27" s="43">
        <v>28</v>
      </c>
      <c r="O27" s="43">
        <v>28</v>
      </c>
      <c r="P27" s="43">
        <v>21</v>
      </c>
      <c r="Q27" s="43">
        <v>1182</v>
      </c>
      <c r="R27" s="43">
        <v>294</v>
      </c>
      <c r="S27" s="43">
        <v>294</v>
      </c>
      <c r="T27" s="43">
        <v>294</v>
      </c>
      <c r="U27" s="43">
        <v>300</v>
      </c>
    </row>
    <row r="28" spans="1:21" x14ac:dyDescent="0.2">
      <c r="A28" s="3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43">
        <v>2383</v>
      </c>
      <c r="H28" s="13">
        <v>591</v>
      </c>
      <c r="I28" s="13">
        <v>597</v>
      </c>
      <c r="J28" s="13">
        <v>597</v>
      </c>
      <c r="K28" s="13">
        <v>598</v>
      </c>
      <c r="L28" s="43">
        <v>426</v>
      </c>
      <c r="M28" s="43">
        <v>107</v>
      </c>
      <c r="N28" s="43">
        <v>107</v>
      </c>
      <c r="O28" s="43">
        <v>107</v>
      </c>
      <c r="P28" s="43">
        <v>105</v>
      </c>
      <c r="Q28" s="43">
        <v>1963</v>
      </c>
      <c r="R28" s="43">
        <v>490</v>
      </c>
      <c r="S28" s="43">
        <v>490</v>
      </c>
      <c r="T28" s="43">
        <v>490</v>
      </c>
      <c r="U28" s="43">
        <v>493</v>
      </c>
    </row>
    <row r="29" spans="1:21" x14ac:dyDescent="0.2">
      <c r="A29" s="3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43">
        <v>2308</v>
      </c>
      <c r="H29" s="13">
        <v>577</v>
      </c>
      <c r="I29" s="13">
        <v>577</v>
      </c>
      <c r="J29" s="13">
        <v>577</v>
      </c>
      <c r="K29" s="13">
        <v>577</v>
      </c>
      <c r="L29" s="43">
        <v>161</v>
      </c>
      <c r="M29" s="43">
        <v>40</v>
      </c>
      <c r="N29" s="43">
        <v>40</v>
      </c>
      <c r="O29" s="43">
        <v>40</v>
      </c>
      <c r="P29" s="43">
        <v>41</v>
      </c>
      <c r="Q29" s="43">
        <v>2147</v>
      </c>
      <c r="R29" s="43">
        <v>537</v>
      </c>
      <c r="S29" s="43">
        <v>537</v>
      </c>
      <c r="T29" s="43">
        <v>537</v>
      </c>
      <c r="U29" s="43">
        <v>536</v>
      </c>
    </row>
    <row r="30" spans="1:21" x14ac:dyDescent="0.2">
      <c r="A30" s="3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43">
        <v>1522</v>
      </c>
      <c r="H30" s="13">
        <v>368</v>
      </c>
      <c r="I30" s="13">
        <v>385</v>
      </c>
      <c r="J30" s="13">
        <v>385</v>
      </c>
      <c r="K30" s="13">
        <v>384</v>
      </c>
      <c r="L30" s="43">
        <v>196</v>
      </c>
      <c r="M30" s="43">
        <v>50</v>
      </c>
      <c r="N30" s="43">
        <v>50</v>
      </c>
      <c r="O30" s="43">
        <v>50</v>
      </c>
      <c r="P30" s="43">
        <v>46</v>
      </c>
      <c r="Q30" s="43">
        <v>1343</v>
      </c>
      <c r="R30" s="43">
        <v>335</v>
      </c>
      <c r="S30" s="43">
        <v>335</v>
      </c>
      <c r="T30" s="43">
        <v>335</v>
      </c>
      <c r="U30" s="43">
        <v>338</v>
      </c>
    </row>
    <row r="31" spans="1:21" ht="30" x14ac:dyDescent="0.2">
      <c r="A31" s="3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43">
        <v>15098</v>
      </c>
      <c r="H31" s="13">
        <v>3775</v>
      </c>
      <c r="I31" s="13">
        <v>3775</v>
      </c>
      <c r="J31" s="13">
        <v>3775</v>
      </c>
      <c r="K31" s="13">
        <v>3773</v>
      </c>
      <c r="L31" s="43">
        <v>8104</v>
      </c>
      <c r="M31" s="43">
        <v>2026</v>
      </c>
      <c r="N31" s="43">
        <v>2026</v>
      </c>
      <c r="O31" s="43">
        <v>2026</v>
      </c>
      <c r="P31" s="43">
        <v>2026</v>
      </c>
      <c r="Q31" s="43">
        <v>6994</v>
      </c>
      <c r="R31" s="43">
        <v>1749</v>
      </c>
      <c r="S31" s="43">
        <v>1749</v>
      </c>
      <c r="T31" s="43">
        <v>1749</v>
      </c>
      <c r="U31" s="43">
        <v>1747</v>
      </c>
    </row>
    <row r="32" spans="1:21" ht="45" x14ac:dyDescent="0.2">
      <c r="A32" s="3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43">
        <v>7698</v>
      </c>
      <c r="H32" s="13">
        <v>1850</v>
      </c>
      <c r="I32" s="13">
        <v>1949</v>
      </c>
      <c r="J32" s="13">
        <v>1949</v>
      </c>
      <c r="K32" s="13">
        <v>1950</v>
      </c>
      <c r="L32" s="43">
        <v>4197</v>
      </c>
      <c r="M32" s="43">
        <v>1063</v>
      </c>
      <c r="N32" s="43">
        <v>1063</v>
      </c>
      <c r="O32" s="43">
        <v>1063</v>
      </c>
      <c r="P32" s="43">
        <v>1008</v>
      </c>
      <c r="Q32" s="43">
        <v>3600</v>
      </c>
      <c r="R32" s="43">
        <v>886</v>
      </c>
      <c r="S32" s="43">
        <v>886</v>
      </c>
      <c r="T32" s="43">
        <v>886</v>
      </c>
      <c r="U32" s="43">
        <v>942</v>
      </c>
    </row>
    <row r="33" spans="1:21" ht="30" x14ac:dyDescent="0.2">
      <c r="A33" s="3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43">
        <v>3406</v>
      </c>
      <c r="H33" s="13">
        <v>852</v>
      </c>
      <c r="I33" s="13">
        <v>852</v>
      </c>
      <c r="J33" s="13">
        <v>852</v>
      </c>
      <c r="K33" s="13">
        <v>850</v>
      </c>
      <c r="L33" s="43">
        <v>1828</v>
      </c>
      <c r="M33" s="43">
        <v>457</v>
      </c>
      <c r="N33" s="43">
        <v>457</v>
      </c>
      <c r="O33" s="43">
        <v>457</v>
      </c>
      <c r="P33" s="43">
        <v>457</v>
      </c>
      <c r="Q33" s="43">
        <v>1578</v>
      </c>
      <c r="R33" s="43">
        <v>395</v>
      </c>
      <c r="S33" s="43">
        <v>395</v>
      </c>
      <c r="T33" s="43">
        <v>395</v>
      </c>
      <c r="U33" s="43">
        <v>393</v>
      </c>
    </row>
    <row r="34" spans="1:21" ht="30" x14ac:dyDescent="0.2">
      <c r="A34" s="3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43">
        <v>6637</v>
      </c>
      <c r="H34" s="13">
        <v>1650</v>
      </c>
      <c r="I34" s="13">
        <v>1662</v>
      </c>
      <c r="J34" s="13">
        <v>1662</v>
      </c>
      <c r="K34" s="13">
        <v>1663</v>
      </c>
      <c r="L34" s="43">
        <v>3562</v>
      </c>
      <c r="M34" s="43">
        <v>892</v>
      </c>
      <c r="N34" s="43">
        <v>892</v>
      </c>
      <c r="O34" s="43">
        <v>892</v>
      </c>
      <c r="P34" s="43">
        <v>886</v>
      </c>
      <c r="Q34" s="43">
        <v>3087</v>
      </c>
      <c r="R34" s="43">
        <v>770</v>
      </c>
      <c r="S34" s="43">
        <v>770</v>
      </c>
      <c r="T34" s="43">
        <v>770</v>
      </c>
      <c r="U34" s="43">
        <v>777</v>
      </c>
    </row>
    <row r="35" spans="1:21" ht="30" x14ac:dyDescent="0.2">
      <c r="A35" s="3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43">
        <v>4784</v>
      </c>
      <c r="H35" s="13">
        <v>1114</v>
      </c>
      <c r="I35" s="13">
        <v>1223</v>
      </c>
      <c r="J35" s="13">
        <v>1223</v>
      </c>
      <c r="K35" s="13">
        <v>1224</v>
      </c>
      <c r="L35" s="43">
        <v>2568</v>
      </c>
      <c r="M35" s="43">
        <v>656</v>
      </c>
      <c r="N35" s="43">
        <v>656</v>
      </c>
      <c r="O35" s="43">
        <v>656</v>
      </c>
      <c r="P35" s="43">
        <v>600</v>
      </c>
      <c r="Q35" s="43">
        <v>2325</v>
      </c>
      <c r="R35" s="43">
        <v>567</v>
      </c>
      <c r="S35" s="43">
        <v>567</v>
      </c>
      <c r="T35" s="43">
        <v>567</v>
      </c>
      <c r="U35" s="43">
        <v>624</v>
      </c>
    </row>
    <row r="36" spans="1:21" ht="45" x14ac:dyDescent="0.2">
      <c r="A36" s="3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43">
        <v>3475</v>
      </c>
      <c r="H36" s="13">
        <v>1075</v>
      </c>
      <c r="I36" s="13">
        <v>800</v>
      </c>
      <c r="J36" s="13">
        <v>800</v>
      </c>
      <c r="K36" s="13">
        <v>800</v>
      </c>
      <c r="L36" s="43">
        <v>1865</v>
      </c>
      <c r="M36" s="43">
        <v>429</v>
      </c>
      <c r="N36" s="43">
        <v>429</v>
      </c>
      <c r="O36" s="43">
        <v>429</v>
      </c>
      <c r="P36" s="43">
        <v>578</v>
      </c>
      <c r="Q36" s="43">
        <v>1335</v>
      </c>
      <c r="R36" s="43">
        <v>371</v>
      </c>
      <c r="S36" s="43">
        <v>371</v>
      </c>
      <c r="T36" s="43">
        <v>371</v>
      </c>
      <c r="U36" s="43">
        <v>222</v>
      </c>
    </row>
    <row r="37" spans="1:21" ht="30" x14ac:dyDescent="0.2">
      <c r="A37" s="3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43">
        <v>716</v>
      </c>
      <c r="H37" s="13">
        <v>179</v>
      </c>
      <c r="I37" s="13">
        <v>179</v>
      </c>
      <c r="J37" s="13">
        <v>179</v>
      </c>
      <c r="K37" s="13">
        <v>179</v>
      </c>
      <c r="L37" s="43">
        <v>384</v>
      </c>
      <c r="M37" s="43">
        <v>96</v>
      </c>
      <c r="N37" s="43">
        <v>96</v>
      </c>
      <c r="O37" s="43">
        <v>96</v>
      </c>
      <c r="P37" s="43">
        <v>96</v>
      </c>
      <c r="Q37" s="43">
        <v>332</v>
      </c>
      <c r="R37" s="43">
        <v>83</v>
      </c>
      <c r="S37" s="43">
        <v>83</v>
      </c>
      <c r="T37" s="43">
        <v>83</v>
      </c>
      <c r="U37" s="43">
        <v>83</v>
      </c>
    </row>
    <row r="38" spans="1:21" ht="30" x14ac:dyDescent="0.2">
      <c r="A38" s="37">
        <v>32</v>
      </c>
      <c r="B38" s="3" t="s">
        <v>139</v>
      </c>
      <c r="C38" s="64"/>
      <c r="D38" s="64"/>
      <c r="E38" s="37"/>
      <c r="F38" s="37"/>
      <c r="G38" s="43">
        <v>0</v>
      </c>
      <c r="H38" s="13">
        <v>0</v>
      </c>
      <c r="I38" s="13">
        <v>0</v>
      </c>
      <c r="J38" s="13">
        <v>0</v>
      </c>
      <c r="K38" s="1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</row>
    <row r="39" spans="1:21" ht="30" x14ac:dyDescent="0.2">
      <c r="A39" s="3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43">
        <v>7791</v>
      </c>
      <c r="H39" s="13">
        <v>1948</v>
      </c>
      <c r="I39" s="13">
        <v>1948</v>
      </c>
      <c r="J39" s="13">
        <v>1948</v>
      </c>
      <c r="K39" s="13">
        <v>1947</v>
      </c>
      <c r="L39" s="43">
        <v>4182</v>
      </c>
      <c r="M39" s="43">
        <v>1046</v>
      </c>
      <c r="N39" s="43">
        <v>1046</v>
      </c>
      <c r="O39" s="43">
        <v>1046</v>
      </c>
      <c r="P39" s="43">
        <v>1044</v>
      </c>
      <c r="Q39" s="43">
        <v>3609</v>
      </c>
      <c r="R39" s="43">
        <v>902</v>
      </c>
      <c r="S39" s="43">
        <v>902</v>
      </c>
      <c r="T39" s="43">
        <v>902</v>
      </c>
      <c r="U39" s="43">
        <v>903</v>
      </c>
    </row>
    <row r="40" spans="1:21" ht="25.5" x14ac:dyDescent="0.2">
      <c r="A40" s="3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43">
        <v>161</v>
      </c>
      <c r="H40" s="13">
        <v>17</v>
      </c>
      <c r="I40" s="13">
        <v>48</v>
      </c>
      <c r="J40" s="13">
        <v>48</v>
      </c>
      <c r="K40" s="13">
        <v>48</v>
      </c>
      <c r="L40" s="43">
        <v>86</v>
      </c>
      <c r="M40" s="43">
        <v>26</v>
      </c>
      <c r="N40" s="43">
        <v>26</v>
      </c>
      <c r="O40" s="43">
        <v>26</v>
      </c>
      <c r="P40" s="43">
        <v>8</v>
      </c>
      <c r="Q40" s="43">
        <v>106</v>
      </c>
      <c r="R40" s="43">
        <v>22</v>
      </c>
      <c r="S40" s="43">
        <v>22</v>
      </c>
      <c r="T40" s="43">
        <v>22</v>
      </c>
      <c r="U40" s="43">
        <v>40</v>
      </c>
    </row>
    <row r="41" spans="1:21" ht="30" x14ac:dyDescent="0.2">
      <c r="A41" s="3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43">
        <v>9318</v>
      </c>
      <c r="H41" s="13">
        <v>2330</v>
      </c>
      <c r="I41" s="13">
        <v>2330</v>
      </c>
      <c r="J41" s="13">
        <v>2330</v>
      </c>
      <c r="K41" s="13">
        <v>2328</v>
      </c>
      <c r="L41" s="43">
        <v>7792</v>
      </c>
      <c r="M41" s="43">
        <v>1948</v>
      </c>
      <c r="N41" s="43">
        <v>1948</v>
      </c>
      <c r="O41" s="43">
        <v>1948</v>
      </c>
      <c r="P41" s="43">
        <v>1948</v>
      </c>
      <c r="Q41" s="43">
        <v>1526</v>
      </c>
      <c r="R41" s="43">
        <v>382</v>
      </c>
      <c r="S41" s="43">
        <v>382</v>
      </c>
      <c r="T41" s="43">
        <v>382</v>
      </c>
      <c r="U41" s="43">
        <v>380</v>
      </c>
    </row>
    <row r="42" spans="1:21" x14ac:dyDescent="0.2">
      <c r="A42" s="3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43">
        <v>12690</v>
      </c>
      <c r="H42" s="13">
        <v>3428</v>
      </c>
      <c r="I42" s="13">
        <v>3088</v>
      </c>
      <c r="J42" s="13">
        <v>3088</v>
      </c>
      <c r="K42" s="13">
        <v>3086</v>
      </c>
      <c r="L42" s="43">
        <v>9405</v>
      </c>
      <c r="M42" s="43">
        <v>2289</v>
      </c>
      <c r="N42" s="43">
        <v>2289</v>
      </c>
      <c r="O42" s="43">
        <v>2289</v>
      </c>
      <c r="P42" s="43">
        <v>2538</v>
      </c>
      <c r="Q42" s="43">
        <v>2945</v>
      </c>
      <c r="R42" s="43">
        <v>799</v>
      </c>
      <c r="S42" s="43">
        <v>799</v>
      </c>
      <c r="T42" s="43">
        <v>799</v>
      </c>
      <c r="U42" s="43">
        <v>548</v>
      </c>
    </row>
    <row r="43" spans="1:21" x14ac:dyDescent="0.2">
      <c r="A43" s="37">
        <v>37</v>
      </c>
      <c r="B43" s="3" t="s">
        <v>29</v>
      </c>
      <c r="C43" s="64"/>
      <c r="D43" s="64"/>
      <c r="E43" s="37"/>
      <c r="F43" s="37"/>
      <c r="G43" s="43">
        <v>0</v>
      </c>
      <c r="H43" s="13">
        <v>0</v>
      </c>
      <c r="I43" s="13">
        <v>0</v>
      </c>
      <c r="J43" s="13">
        <v>0</v>
      </c>
      <c r="K43" s="1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</row>
    <row r="44" spans="1:21" x14ac:dyDescent="0.2">
      <c r="A44" s="37">
        <v>38</v>
      </c>
      <c r="B44" s="3" t="s">
        <v>30</v>
      </c>
      <c r="C44" s="64"/>
      <c r="D44" s="64"/>
      <c r="E44" s="37"/>
      <c r="F44" s="37"/>
      <c r="G44" s="43">
        <v>0</v>
      </c>
      <c r="H44" s="13">
        <v>0</v>
      </c>
      <c r="I44" s="13">
        <v>0</v>
      </c>
      <c r="J44" s="13">
        <v>0</v>
      </c>
      <c r="K44" s="1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</row>
    <row r="45" spans="1:21" x14ac:dyDescent="0.2">
      <c r="A45" s="37">
        <v>39</v>
      </c>
      <c r="B45" s="3" t="s">
        <v>31</v>
      </c>
      <c r="C45" s="64"/>
      <c r="D45" s="64"/>
      <c r="E45" s="37"/>
      <c r="F45" s="37"/>
      <c r="G45" s="43">
        <v>0</v>
      </c>
      <c r="H45" s="13">
        <v>0</v>
      </c>
      <c r="I45" s="13">
        <v>0</v>
      </c>
      <c r="J45" s="13">
        <v>0</v>
      </c>
      <c r="K45" s="1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</row>
    <row r="46" spans="1:21" ht="30" x14ac:dyDescent="0.2">
      <c r="A46" s="37">
        <v>40</v>
      </c>
      <c r="B46" s="3" t="s">
        <v>32</v>
      </c>
      <c r="C46" s="64"/>
      <c r="D46" s="64"/>
      <c r="E46" s="37"/>
      <c r="F46" s="37"/>
      <c r="G46" s="43">
        <v>0</v>
      </c>
      <c r="H46" s="13">
        <v>0</v>
      </c>
      <c r="I46" s="13">
        <v>0</v>
      </c>
      <c r="J46" s="13">
        <v>0</v>
      </c>
      <c r="K46" s="1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</row>
    <row r="47" spans="1:21" ht="30" x14ac:dyDescent="0.2">
      <c r="A47" s="37">
        <v>41</v>
      </c>
      <c r="B47" s="3" t="s">
        <v>33</v>
      </c>
      <c r="C47" s="64"/>
      <c r="D47" s="64"/>
      <c r="E47" s="37"/>
      <c r="F47" s="37"/>
      <c r="G47" s="43">
        <v>0</v>
      </c>
      <c r="H47" s="13">
        <v>0</v>
      </c>
      <c r="I47" s="13">
        <v>0</v>
      </c>
      <c r="J47" s="13">
        <v>0</v>
      </c>
      <c r="K47" s="1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</row>
    <row r="48" spans="1:21" x14ac:dyDescent="0.2">
      <c r="A48" s="3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43">
        <v>914</v>
      </c>
      <c r="H48" s="13">
        <v>189</v>
      </c>
      <c r="I48" s="13">
        <v>242</v>
      </c>
      <c r="J48" s="13">
        <v>242</v>
      </c>
      <c r="K48" s="13">
        <v>241</v>
      </c>
      <c r="L48" s="43">
        <v>397</v>
      </c>
      <c r="M48" s="43">
        <v>105</v>
      </c>
      <c r="N48" s="43">
        <v>105</v>
      </c>
      <c r="O48" s="43">
        <v>105</v>
      </c>
      <c r="P48" s="43">
        <v>82</v>
      </c>
      <c r="Q48" s="43">
        <v>570</v>
      </c>
      <c r="R48" s="43">
        <v>137</v>
      </c>
      <c r="S48" s="43">
        <v>137</v>
      </c>
      <c r="T48" s="43">
        <v>137</v>
      </c>
      <c r="U48" s="43">
        <v>159</v>
      </c>
    </row>
    <row r="49" spans="1:21" ht="30" x14ac:dyDescent="0.2">
      <c r="A49" s="3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43">
        <v>8799</v>
      </c>
      <c r="H49" s="13">
        <v>2200</v>
      </c>
      <c r="I49" s="13">
        <v>2200</v>
      </c>
      <c r="J49" s="13">
        <v>2200</v>
      </c>
      <c r="K49" s="13">
        <v>2199</v>
      </c>
      <c r="L49" s="43">
        <v>3788</v>
      </c>
      <c r="M49" s="43">
        <v>947</v>
      </c>
      <c r="N49" s="43">
        <v>947</v>
      </c>
      <c r="O49" s="43">
        <v>947</v>
      </c>
      <c r="P49" s="43">
        <v>947</v>
      </c>
      <c r="Q49" s="43">
        <v>5011</v>
      </c>
      <c r="R49" s="43">
        <v>1253</v>
      </c>
      <c r="S49" s="43">
        <v>1253</v>
      </c>
      <c r="T49" s="43">
        <v>1253</v>
      </c>
      <c r="U49" s="43">
        <v>1252</v>
      </c>
    </row>
    <row r="50" spans="1:21" x14ac:dyDescent="0.2">
      <c r="A50" s="37">
        <v>44</v>
      </c>
      <c r="B50" s="3" t="s">
        <v>60</v>
      </c>
      <c r="C50" s="64"/>
      <c r="D50" s="64"/>
      <c r="E50" s="37"/>
      <c r="F50" s="37"/>
      <c r="G50" s="43">
        <v>0</v>
      </c>
      <c r="H50" s="13">
        <v>0</v>
      </c>
      <c r="I50" s="13">
        <v>0</v>
      </c>
      <c r="J50" s="13">
        <v>0</v>
      </c>
      <c r="K50" s="1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</row>
    <row r="51" spans="1:21" x14ac:dyDescent="0.2">
      <c r="A51" s="3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43">
        <v>2375</v>
      </c>
      <c r="H51" s="13">
        <v>609</v>
      </c>
      <c r="I51" s="13">
        <v>589</v>
      </c>
      <c r="J51" s="13">
        <v>589</v>
      </c>
      <c r="K51" s="13">
        <v>588</v>
      </c>
      <c r="L51" s="43">
        <v>2034</v>
      </c>
      <c r="M51" s="43">
        <v>504</v>
      </c>
      <c r="N51" s="43">
        <v>504</v>
      </c>
      <c r="O51" s="43">
        <v>504</v>
      </c>
      <c r="P51" s="43">
        <v>522</v>
      </c>
      <c r="Q51" s="43">
        <v>321</v>
      </c>
      <c r="R51" s="43">
        <v>85</v>
      </c>
      <c r="S51" s="43">
        <v>85</v>
      </c>
      <c r="T51" s="43">
        <v>85</v>
      </c>
      <c r="U51" s="43">
        <v>66</v>
      </c>
    </row>
    <row r="52" spans="1:21" ht="30" x14ac:dyDescent="0.2">
      <c r="A52" s="37">
        <v>46</v>
      </c>
      <c r="B52" s="3" t="s">
        <v>36</v>
      </c>
      <c r="C52" s="64"/>
      <c r="D52" s="64"/>
      <c r="E52" s="37"/>
      <c r="F52" s="37"/>
      <c r="G52" s="43">
        <v>0</v>
      </c>
      <c r="H52" s="13">
        <v>0</v>
      </c>
      <c r="I52" s="13">
        <v>0</v>
      </c>
      <c r="J52" s="13">
        <v>0</v>
      </c>
      <c r="K52" s="1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</row>
    <row r="53" spans="1:21" x14ac:dyDescent="0.2">
      <c r="A53" s="37">
        <v>47</v>
      </c>
      <c r="B53" s="3" t="s">
        <v>37</v>
      </c>
      <c r="C53" s="64"/>
      <c r="D53" s="64"/>
      <c r="E53" s="37"/>
      <c r="F53" s="37"/>
      <c r="G53" s="43">
        <v>0</v>
      </c>
      <c r="H53" s="13">
        <v>0</v>
      </c>
      <c r="I53" s="13">
        <v>0</v>
      </c>
      <c r="J53" s="13">
        <v>0</v>
      </c>
      <c r="K53" s="1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</row>
    <row r="54" spans="1:21" x14ac:dyDescent="0.2">
      <c r="A54" s="37">
        <v>48</v>
      </c>
      <c r="B54" s="3" t="s">
        <v>62</v>
      </c>
      <c r="C54" s="64"/>
      <c r="D54" s="64"/>
      <c r="E54" s="37"/>
      <c r="F54" s="37"/>
      <c r="G54" s="43">
        <v>0</v>
      </c>
      <c r="H54" s="13">
        <v>0</v>
      </c>
      <c r="I54" s="13">
        <v>0</v>
      </c>
      <c r="J54" s="13">
        <v>0</v>
      </c>
      <c r="K54" s="1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</row>
    <row r="55" spans="1:21" x14ac:dyDescent="0.2">
      <c r="A55" s="37">
        <v>49</v>
      </c>
      <c r="B55" s="3" t="s">
        <v>38</v>
      </c>
      <c r="C55" s="64"/>
      <c r="D55" s="64"/>
      <c r="E55" s="37"/>
      <c r="F55" s="37"/>
      <c r="G55" s="43">
        <v>0</v>
      </c>
      <c r="H55" s="13">
        <v>0</v>
      </c>
      <c r="I55" s="13">
        <v>0</v>
      </c>
      <c r="J55" s="13">
        <v>0</v>
      </c>
      <c r="K55" s="1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</row>
    <row r="56" spans="1:21" x14ac:dyDescent="0.2">
      <c r="A56" s="37">
        <v>50</v>
      </c>
      <c r="B56" s="3" t="s">
        <v>39</v>
      </c>
      <c r="C56" s="64"/>
      <c r="D56" s="64"/>
      <c r="E56" s="37"/>
      <c r="F56" s="37"/>
      <c r="G56" s="43">
        <v>0</v>
      </c>
      <c r="H56" s="13">
        <v>0</v>
      </c>
      <c r="I56" s="13">
        <v>0</v>
      </c>
      <c r="J56" s="13">
        <v>0</v>
      </c>
      <c r="K56" s="1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</row>
    <row r="57" spans="1:21" x14ac:dyDescent="0.2">
      <c r="A57" s="37">
        <v>51</v>
      </c>
      <c r="B57" s="3" t="s">
        <v>40</v>
      </c>
      <c r="C57" s="64"/>
      <c r="D57" s="64"/>
      <c r="E57" s="37"/>
      <c r="F57" s="37"/>
      <c r="G57" s="43">
        <v>0</v>
      </c>
      <c r="H57" s="13">
        <v>0</v>
      </c>
      <c r="I57" s="13">
        <v>0</v>
      </c>
      <c r="J57" s="13">
        <v>0</v>
      </c>
      <c r="K57" s="1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</row>
    <row r="58" spans="1:21" x14ac:dyDescent="0.2">
      <c r="A58" s="37">
        <v>52</v>
      </c>
      <c r="B58" s="3" t="s">
        <v>41</v>
      </c>
      <c r="C58" s="64"/>
      <c r="D58" s="64"/>
      <c r="E58" s="37"/>
      <c r="F58" s="37"/>
      <c r="G58" s="43">
        <v>0</v>
      </c>
      <c r="H58" s="13">
        <v>0</v>
      </c>
      <c r="I58" s="13">
        <v>0</v>
      </c>
      <c r="J58" s="13">
        <v>0</v>
      </c>
      <c r="K58" s="1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</row>
    <row r="59" spans="1:21" x14ac:dyDescent="0.2">
      <c r="A59" s="37">
        <v>53</v>
      </c>
      <c r="B59" s="3" t="s">
        <v>52</v>
      </c>
      <c r="C59" s="64"/>
      <c r="D59" s="64"/>
      <c r="E59" s="37"/>
      <c r="F59" s="37"/>
      <c r="G59" s="43">
        <v>0</v>
      </c>
      <c r="H59" s="13">
        <v>0</v>
      </c>
      <c r="I59" s="13">
        <v>0</v>
      </c>
      <c r="J59" s="13">
        <v>0</v>
      </c>
      <c r="K59" s="1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</row>
    <row r="60" spans="1:21" x14ac:dyDescent="0.2">
      <c r="A60" s="37">
        <v>54</v>
      </c>
      <c r="B60" s="7" t="s">
        <v>131</v>
      </c>
      <c r="C60" s="64"/>
      <c r="D60" s="64"/>
      <c r="E60" s="37"/>
      <c r="F60" s="37"/>
      <c r="G60" s="43">
        <v>0</v>
      </c>
      <c r="H60" s="13">
        <v>0</v>
      </c>
      <c r="I60" s="13">
        <v>0</v>
      </c>
      <c r="J60" s="13">
        <v>0</v>
      </c>
      <c r="K60" s="1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</row>
    <row r="61" spans="1:21" x14ac:dyDescent="0.2">
      <c r="A61" s="37">
        <v>55</v>
      </c>
      <c r="B61" s="3" t="s">
        <v>42</v>
      </c>
      <c r="C61" s="64"/>
      <c r="D61" s="64"/>
      <c r="E61" s="37"/>
      <c r="F61" s="37"/>
      <c r="G61" s="43">
        <v>0</v>
      </c>
      <c r="H61" s="13">
        <v>0</v>
      </c>
      <c r="I61" s="13">
        <v>0</v>
      </c>
      <c r="J61" s="13">
        <v>0</v>
      </c>
      <c r="K61" s="1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</row>
    <row r="62" spans="1:21" x14ac:dyDescent="0.2">
      <c r="A62" s="37">
        <v>56</v>
      </c>
      <c r="B62" s="7" t="s">
        <v>43</v>
      </c>
      <c r="C62" s="64"/>
      <c r="D62" s="64"/>
      <c r="E62" s="37"/>
      <c r="F62" s="37"/>
      <c r="G62" s="43">
        <v>0</v>
      </c>
      <c r="H62" s="13">
        <v>0</v>
      </c>
      <c r="I62" s="13">
        <v>0</v>
      </c>
      <c r="J62" s="13">
        <v>0</v>
      </c>
      <c r="K62" s="1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</row>
    <row r="63" spans="1:21" x14ac:dyDescent="0.2">
      <c r="A63" s="37">
        <v>57</v>
      </c>
      <c r="B63" s="7" t="s">
        <v>44</v>
      </c>
      <c r="C63" s="64"/>
      <c r="D63" s="64"/>
      <c r="E63" s="37"/>
      <c r="F63" s="37"/>
      <c r="G63" s="43">
        <v>0</v>
      </c>
      <c r="H63" s="13">
        <v>0</v>
      </c>
      <c r="I63" s="13">
        <v>0</v>
      </c>
      <c r="J63" s="13">
        <v>0</v>
      </c>
      <c r="K63" s="1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</row>
    <row r="64" spans="1:21" x14ac:dyDescent="0.2">
      <c r="A64" s="37">
        <v>58</v>
      </c>
      <c r="B64" s="7" t="s">
        <v>45</v>
      </c>
      <c r="C64" s="64">
        <v>441457</v>
      </c>
      <c r="D64" s="64">
        <v>381037</v>
      </c>
      <c r="E64" s="37">
        <v>0.53672975122006972</v>
      </c>
      <c r="F64" s="37">
        <v>0.46327024877993028</v>
      </c>
      <c r="G64" s="43">
        <v>24</v>
      </c>
      <c r="H64" s="13">
        <v>15</v>
      </c>
      <c r="I64" s="13">
        <v>3</v>
      </c>
      <c r="J64" s="13">
        <v>3</v>
      </c>
      <c r="K64" s="13">
        <v>3</v>
      </c>
      <c r="L64" s="43">
        <v>13</v>
      </c>
      <c r="M64" s="43">
        <v>2</v>
      </c>
      <c r="N64" s="43">
        <v>2</v>
      </c>
      <c r="O64" s="43">
        <v>2</v>
      </c>
      <c r="P64" s="43">
        <v>7</v>
      </c>
      <c r="Q64" s="43">
        <v>-1</v>
      </c>
      <c r="R64" s="43">
        <v>1</v>
      </c>
      <c r="S64" s="43">
        <v>1</v>
      </c>
      <c r="T64" s="43">
        <v>1</v>
      </c>
      <c r="U64" s="43">
        <v>-4</v>
      </c>
    </row>
    <row r="65" spans="1:21" x14ac:dyDescent="0.2">
      <c r="A65" s="37">
        <v>59</v>
      </c>
      <c r="B65" s="7" t="s">
        <v>47</v>
      </c>
      <c r="C65" s="64"/>
      <c r="D65" s="64"/>
      <c r="E65" s="37"/>
      <c r="F65" s="37"/>
      <c r="G65" s="43">
        <v>0</v>
      </c>
      <c r="H65" s="13">
        <v>0</v>
      </c>
      <c r="I65" s="13">
        <v>0</v>
      </c>
      <c r="J65" s="13">
        <v>0</v>
      </c>
      <c r="K65" s="1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</row>
    <row r="66" spans="1:21" x14ac:dyDescent="0.2">
      <c r="A66" s="37">
        <v>60</v>
      </c>
      <c r="B66" s="3" t="s">
        <v>48</v>
      </c>
      <c r="C66" s="64"/>
      <c r="D66" s="64"/>
      <c r="E66" s="37"/>
      <c r="F66" s="37"/>
      <c r="G66" s="43">
        <v>0</v>
      </c>
      <c r="H66" s="13">
        <v>0</v>
      </c>
      <c r="I66" s="13">
        <v>0</v>
      </c>
      <c r="J66" s="13">
        <v>0</v>
      </c>
      <c r="K66" s="1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</row>
    <row r="67" spans="1:21" x14ac:dyDescent="0.2">
      <c r="A67" s="37">
        <v>61</v>
      </c>
      <c r="B67" s="7" t="s">
        <v>132</v>
      </c>
      <c r="C67" s="64"/>
      <c r="D67" s="64"/>
      <c r="E67" s="37"/>
      <c r="F67" s="37"/>
      <c r="G67" s="43">
        <v>0</v>
      </c>
      <c r="H67" s="13">
        <v>0</v>
      </c>
      <c r="I67" s="13">
        <v>0</v>
      </c>
      <c r="J67" s="13">
        <v>0</v>
      </c>
      <c r="K67" s="1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</row>
    <row r="68" spans="1:21" x14ac:dyDescent="0.2">
      <c r="A68" s="37">
        <v>62</v>
      </c>
      <c r="B68" s="7" t="s">
        <v>133</v>
      </c>
      <c r="C68" s="64"/>
      <c r="D68" s="64"/>
      <c r="E68" s="37"/>
      <c r="F68" s="37"/>
      <c r="G68" s="43">
        <v>0</v>
      </c>
      <c r="H68" s="13">
        <v>0</v>
      </c>
      <c r="I68" s="13">
        <v>0</v>
      </c>
      <c r="J68" s="13">
        <v>0</v>
      </c>
      <c r="K68" s="1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</row>
    <row r="69" spans="1:21" ht="30" x14ac:dyDescent="0.2">
      <c r="A69" s="37">
        <v>63</v>
      </c>
      <c r="B69" s="7" t="s">
        <v>128</v>
      </c>
      <c r="C69" s="64"/>
      <c r="D69" s="64"/>
      <c r="E69" s="37"/>
      <c r="F69" s="37"/>
      <c r="G69" s="43">
        <v>0</v>
      </c>
      <c r="H69" s="13">
        <v>0</v>
      </c>
      <c r="I69" s="13">
        <v>0</v>
      </c>
      <c r="J69" s="13">
        <v>0</v>
      </c>
      <c r="K69" s="1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</row>
    <row r="70" spans="1:21" x14ac:dyDescent="0.2">
      <c r="A70" s="37">
        <v>64</v>
      </c>
      <c r="B70" s="7" t="s">
        <v>51</v>
      </c>
      <c r="C70" s="64"/>
      <c r="D70" s="64"/>
      <c r="E70" s="37"/>
      <c r="F70" s="37"/>
      <c r="G70" s="43">
        <v>0</v>
      </c>
      <c r="H70" s="13">
        <v>0</v>
      </c>
      <c r="I70" s="13">
        <v>0</v>
      </c>
      <c r="J70" s="13">
        <v>0</v>
      </c>
      <c r="K70" s="1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</row>
    <row r="71" spans="1:21" x14ac:dyDescent="0.2">
      <c r="A71" s="37">
        <v>65</v>
      </c>
      <c r="B71" s="7" t="s">
        <v>50</v>
      </c>
      <c r="C71" s="37"/>
      <c r="D71" s="37"/>
      <c r="E71" s="37"/>
      <c r="F71" s="37"/>
      <c r="G71" s="43">
        <v>0</v>
      </c>
      <c r="H71" s="13">
        <v>0</v>
      </c>
      <c r="I71" s="13">
        <v>0</v>
      </c>
      <c r="J71" s="13">
        <v>0</v>
      </c>
      <c r="K71" s="1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</row>
    <row r="72" spans="1:21" x14ac:dyDescent="0.2">
      <c r="A72" s="37">
        <v>66</v>
      </c>
      <c r="B72" s="7" t="s">
        <v>49</v>
      </c>
      <c r="C72" s="37"/>
      <c r="D72" s="37"/>
      <c r="E72" s="37"/>
      <c r="F72" s="37"/>
      <c r="G72" s="43">
        <v>0</v>
      </c>
      <c r="H72" s="13">
        <v>0</v>
      </c>
      <c r="I72" s="13">
        <v>0</v>
      </c>
      <c r="J72" s="13">
        <v>0</v>
      </c>
      <c r="K72" s="1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</row>
    <row r="73" spans="1:21" x14ac:dyDescent="0.2">
      <c r="A73" s="37">
        <v>67</v>
      </c>
      <c r="B73" s="7" t="s">
        <v>134</v>
      </c>
      <c r="C73" s="37"/>
      <c r="D73" s="37"/>
      <c r="E73" s="37"/>
      <c r="F73" s="37"/>
      <c r="G73" s="43">
        <v>0</v>
      </c>
      <c r="H73" s="13">
        <v>0</v>
      </c>
      <c r="I73" s="13">
        <v>0</v>
      </c>
      <c r="J73" s="13">
        <v>0</v>
      </c>
      <c r="K73" s="1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</row>
    <row r="74" spans="1:21" x14ac:dyDescent="0.2">
      <c r="A74" s="37">
        <v>68</v>
      </c>
      <c r="B74" s="7" t="s">
        <v>63</v>
      </c>
      <c r="C74" s="37"/>
      <c r="D74" s="37"/>
      <c r="E74" s="37"/>
      <c r="F74" s="37"/>
      <c r="G74" s="43">
        <v>0</v>
      </c>
      <c r="H74" s="13">
        <v>0</v>
      </c>
      <c r="I74" s="13">
        <v>0</v>
      </c>
      <c r="J74" s="13">
        <v>0</v>
      </c>
      <c r="K74" s="1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</row>
    <row r="75" spans="1:21" x14ac:dyDescent="0.2">
      <c r="A75" s="37">
        <v>69</v>
      </c>
      <c r="B75" s="7" t="s">
        <v>135</v>
      </c>
      <c r="C75" s="37"/>
      <c r="D75" s="37"/>
      <c r="E75" s="37"/>
      <c r="F75" s="37"/>
      <c r="G75" s="43">
        <v>0</v>
      </c>
      <c r="H75" s="13">
        <v>0</v>
      </c>
      <c r="I75" s="13">
        <v>0</v>
      </c>
      <c r="J75" s="13">
        <v>0</v>
      </c>
      <c r="K75" s="1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</row>
    <row r="76" spans="1:21" ht="45" x14ac:dyDescent="0.2">
      <c r="A76" s="37">
        <v>70</v>
      </c>
      <c r="B76" s="7" t="s">
        <v>136</v>
      </c>
      <c r="C76" s="37"/>
      <c r="D76" s="37"/>
      <c r="E76" s="37"/>
      <c r="F76" s="37"/>
      <c r="G76" s="43">
        <v>0</v>
      </c>
      <c r="H76" s="13">
        <v>0</v>
      </c>
      <c r="I76" s="13">
        <v>0</v>
      </c>
      <c r="J76" s="13">
        <v>0</v>
      </c>
      <c r="K76" s="1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</row>
    <row r="77" spans="1:21" x14ac:dyDescent="0.2">
      <c r="A77" s="37">
        <v>71</v>
      </c>
      <c r="B77" s="7" t="s">
        <v>137</v>
      </c>
      <c r="C77" s="37"/>
      <c r="D77" s="37"/>
      <c r="E77" s="37"/>
      <c r="F77" s="37"/>
      <c r="G77" s="43">
        <v>0</v>
      </c>
      <c r="H77" s="13">
        <v>0</v>
      </c>
      <c r="I77" s="13">
        <v>0</v>
      </c>
      <c r="J77" s="13">
        <v>0</v>
      </c>
      <c r="K77" s="1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</row>
    <row r="78" spans="1:21" x14ac:dyDescent="0.2">
      <c r="A78" s="37">
        <v>72</v>
      </c>
      <c r="B78" s="3" t="s">
        <v>138</v>
      </c>
      <c r="C78" s="37"/>
      <c r="D78" s="37"/>
      <c r="E78" s="37"/>
      <c r="F78" s="37"/>
      <c r="G78" s="43">
        <v>0</v>
      </c>
      <c r="H78" s="13">
        <v>0</v>
      </c>
      <c r="I78" s="13">
        <v>0</v>
      </c>
      <c r="J78" s="13">
        <v>0</v>
      </c>
      <c r="K78" s="1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</row>
    <row r="79" spans="1:21" x14ac:dyDescent="0.2">
      <c r="A79" s="37">
        <v>73</v>
      </c>
      <c r="B79" s="7" t="s">
        <v>46</v>
      </c>
      <c r="C79" s="37"/>
      <c r="D79" s="37"/>
      <c r="E79" s="37"/>
      <c r="F79" s="37"/>
      <c r="G79" s="43">
        <v>0</v>
      </c>
      <c r="H79" s="13">
        <v>0</v>
      </c>
      <c r="I79" s="13">
        <v>0</v>
      </c>
      <c r="J79" s="13">
        <v>0</v>
      </c>
      <c r="K79" s="1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</row>
    <row r="80" spans="1:21" ht="28.5" x14ac:dyDescent="0.2">
      <c r="A80" s="37">
        <v>74</v>
      </c>
      <c r="B80" s="61" t="s">
        <v>141</v>
      </c>
      <c r="C80" s="37"/>
      <c r="D80" s="37"/>
      <c r="E80" s="37"/>
      <c r="F80" s="37"/>
      <c r="G80" s="43">
        <v>1767</v>
      </c>
      <c r="H80" s="13">
        <v>442</v>
      </c>
      <c r="I80" s="13">
        <v>442</v>
      </c>
      <c r="J80" s="13">
        <v>442</v>
      </c>
      <c r="K80" s="13">
        <v>441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</row>
    <row r="81" spans="1:21" s="56" customFormat="1" ht="15.75" x14ac:dyDescent="0.25">
      <c r="A81" s="40"/>
      <c r="B81" s="41" t="s">
        <v>74</v>
      </c>
      <c r="C81" s="37">
        <v>4595535</v>
      </c>
      <c r="D81" s="37">
        <v>3925238</v>
      </c>
      <c r="E81" s="37">
        <v>0.5393331098011882</v>
      </c>
      <c r="F81" s="37">
        <v>0.4606668901988118</v>
      </c>
      <c r="G81" s="59">
        <v>130736</v>
      </c>
      <c r="H81" s="59">
        <v>32689</v>
      </c>
      <c r="I81" s="55">
        <v>32689</v>
      </c>
      <c r="J81" s="55">
        <v>32689</v>
      </c>
      <c r="K81" s="55">
        <v>32669</v>
      </c>
      <c r="L81" s="55">
        <v>62905</v>
      </c>
      <c r="M81" s="55">
        <v>15693</v>
      </c>
      <c r="N81" s="55">
        <v>15693</v>
      </c>
      <c r="O81" s="55">
        <v>15693</v>
      </c>
      <c r="P81" s="55">
        <v>15826</v>
      </c>
      <c r="Q81" s="55">
        <v>66064</v>
      </c>
      <c r="R81" s="55">
        <v>16554</v>
      </c>
      <c r="S81" s="55">
        <v>16554</v>
      </c>
      <c r="T81" s="55">
        <v>16554</v>
      </c>
      <c r="U81" s="55">
        <v>16402</v>
      </c>
    </row>
    <row r="82" spans="1:21" x14ac:dyDescent="0.2">
      <c r="G82" s="57"/>
      <c r="L82" s="57"/>
      <c r="Q82" s="57"/>
    </row>
    <row r="83" spans="1:21" x14ac:dyDescent="0.2">
      <c r="A83" s="60"/>
      <c r="B83" s="58"/>
      <c r="C83" s="58"/>
      <c r="D83" s="58"/>
      <c r="E83" s="58"/>
      <c r="F83" s="58"/>
      <c r="G83" s="57"/>
      <c r="L83" s="57"/>
      <c r="Q83" s="57"/>
    </row>
  </sheetData>
  <autoFilter ref="A6:K6">
    <sortState ref="A9:H85">
      <sortCondition ref="A6"/>
    </sortState>
  </autoFilter>
  <mergeCells count="17">
    <mergeCell ref="B4:B6"/>
    <mergeCell ref="A4:A6"/>
    <mergeCell ref="C5:D5"/>
    <mergeCell ref="E5:F5"/>
    <mergeCell ref="C4:F4"/>
    <mergeCell ref="M5:P5"/>
    <mergeCell ref="Q5:Q6"/>
    <mergeCell ref="R5:U5"/>
    <mergeCell ref="G4:G6"/>
    <mergeCell ref="L4:P4"/>
    <mergeCell ref="Q4:U4"/>
    <mergeCell ref="L5:L6"/>
    <mergeCell ref="I5:I6"/>
    <mergeCell ref="J5:J6"/>
    <mergeCell ref="H4:K4"/>
    <mergeCell ref="K5:K6"/>
    <mergeCell ref="H5:H6"/>
  </mergeCells>
  <pageMargins left="0.70866141732283472" right="0.70866141732283472" top="0.74803149606299213" bottom="0.74803149606299213" header="0.31496062992125984" footer="0.31496062992125984"/>
  <pageSetup paperSize="9" scale="37" fitToHeight="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5"/>
  <sheetViews>
    <sheetView workbookViewId="0">
      <pane ySplit="2" topLeftCell="A3" activePane="bottomLeft" state="frozen"/>
      <selection pane="bottomLeft" activeCell="M14" sqref="M14"/>
    </sheetView>
  </sheetViews>
  <sheetFormatPr defaultRowHeight="14.25" x14ac:dyDescent="0.2"/>
  <cols>
    <col min="1" max="1" width="9.140625" style="76"/>
    <col min="2" max="2" width="54.7109375" style="76" customWidth="1"/>
    <col min="3" max="5" width="9.140625" style="76"/>
    <col min="6" max="6" width="18.85546875" style="76" customWidth="1"/>
    <col min="7" max="11" width="9.140625" style="76"/>
    <col min="12" max="12" width="12.7109375" style="76" customWidth="1"/>
    <col min="13" max="13" width="13.42578125" style="76" customWidth="1"/>
    <col min="14" max="14" width="16.140625" style="76" customWidth="1"/>
    <col min="15" max="15" width="15.5703125" style="76" customWidth="1"/>
    <col min="16" max="16384" width="9.140625" style="76"/>
  </cols>
  <sheetData>
    <row r="1" spans="1:26" x14ac:dyDescent="0.2">
      <c r="F1" s="126" t="s">
        <v>343</v>
      </c>
    </row>
    <row r="2" spans="1:26" ht="63" customHeight="1" x14ac:dyDescent="0.2">
      <c r="A2" s="204" t="s">
        <v>398</v>
      </c>
      <c r="B2" s="204"/>
      <c r="C2" s="204"/>
      <c r="D2" s="204"/>
      <c r="E2" s="204"/>
      <c r="F2" s="204"/>
      <c r="G2" s="127"/>
      <c r="H2" s="125"/>
      <c r="I2" s="125"/>
      <c r="J2" s="125"/>
      <c r="K2" s="125"/>
      <c r="L2" s="125"/>
      <c r="M2" s="125"/>
      <c r="N2" s="125"/>
      <c r="O2" s="125"/>
      <c r="P2" s="96"/>
      <c r="Q2" s="96"/>
      <c r="R2" s="96"/>
      <c r="S2" s="96"/>
      <c r="T2" s="96"/>
      <c r="U2" s="97"/>
      <c r="V2" s="96"/>
      <c r="W2" s="96"/>
      <c r="X2" s="96"/>
      <c r="Y2" s="96"/>
      <c r="Z2" s="96"/>
    </row>
    <row r="3" spans="1:26" x14ac:dyDescent="0.2">
      <c r="L3" s="98"/>
      <c r="M3" s="98"/>
      <c r="N3" s="98"/>
      <c r="O3" s="98"/>
    </row>
    <row r="4" spans="1:26" ht="38.25" x14ac:dyDescent="0.2">
      <c r="A4" s="141" t="s">
        <v>0</v>
      </c>
      <c r="B4" s="142" t="s">
        <v>273</v>
      </c>
      <c r="C4" s="131" t="s">
        <v>274</v>
      </c>
      <c r="D4" s="132" t="s">
        <v>399</v>
      </c>
      <c r="E4" s="132" t="s">
        <v>400</v>
      </c>
      <c r="F4" s="130" t="s">
        <v>401</v>
      </c>
      <c r="L4" s="98"/>
      <c r="M4" s="98"/>
      <c r="N4" s="98"/>
      <c r="O4" s="98"/>
    </row>
    <row r="5" spans="1:26" x14ac:dyDescent="0.2">
      <c r="A5" s="202" t="s">
        <v>402</v>
      </c>
      <c r="B5" s="203"/>
      <c r="C5" s="203"/>
      <c r="D5" s="203"/>
      <c r="E5" s="203"/>
      <c r="F5" s="128"/>
      <c r="L5" s="98"/>
      <c r="M5" s="98"/>
      <c r="N5" s="98"/>
      <c r="O5" s="98"/>
    </row>
    <row r="6" spans="1:26" x14ac:dyDescent="0.2">
      <c r="A6" s="133">
        <v>1</v>
      </c>
      <c r="B6" s="133" t="s">
        <v>276</v>
      </c>
      <c r="C6" s="133">
        <v>2</v>
      </c>
      <c r="D6" s="134">
        <v>644</v>
      </c>
      <c r="E6" s="135">
        <v>72</v>
      </c>
      <c r="F6" s="136">
        <v>1073067.33</v>
      </c>
      <c r="L6" s="98"/>
      <c r="M6" s="98"/>
      <c r="N6" s="98"/>
      <c r="O6" s="98"/>
    </row>
    <row r="7" spans="1:26" x14ac:dyDescent="0.2">
      <c r="A7" s="137">
        <v>2</v>
      </c>
      <c r="B7" s="137" t="s">
        <v>277</v>
      </c>
      <c r="C7" s="137">
        <v>4</v>
      </c>
      <c r="D7" s="134">
        <v>1332</v>
      </c>
      <c r="E7" s="134">
        <v>203</v>
      </c>
      <c r="F7" s="136">
        <v>3083176.44</v>
      </c>
      <c r="L7" s="98"/>
      <c r="M7" s="98"/>
      <c r="N7" s="98"/>
      <c r="O7" s="98"/>
    </row>
    <row r="8" spans="1:26" x14ac:dyDescent="0.2">
      <c r="A8" s="133">
        <v>3</v>
      </c>
      <c r="B8" s="133" t="s">
        <v>278</v>
      </c>
      <c r="C8" s="133">
        <v>3</v>
      </c>
      <c r="D8" s="134">
        <v>831</v>
      </c>
      <c r="E8" s="134">
        <v>114</v>
      </c>
      <c r="F8" s="136">
        <v>1246860.7</v>
      </c>
      <c r="L8" s="98"/>
      <c r="M8" s="98"/>
      <c r="N8" s="98"/>
      <c r="O8" s="98"/>
    </row>
    <row r="9" spans="1:26" x14ac:dyDescent="0.2">
      <c r="A9" s="133">
        <v>4</v>
      </c>
      <c r="B9" s="133" t="s">
        <v>279</v>
      </c>
      <c r="C9" s="133">
        <v>1</v>
      </c>
      <c r="D9" s="134">
        <v>335</v>
      </c>
      <c r="E9" s="134">
        <v>34</v>
      </c>
      <c r="F9" s="136">
        <v>556655.43999999994</v>
      </c>
      <c r="L9" s="98"/>
      <c r="M9" s="98"/>
      <c r="N9" s="98"/>
      <c r="O9" s="98"/>
    </row>
    <row r="10" spans="1:26" x14ac:dyDescent="0.2">
      <c r="A10" s="133">
        <v>5</v>
      </c>
      <c r="B10" s="133" t="s">
        <v>280</v>
      </c>
      <c r="C10" s="133">
        <v>3</v>
      </c>
      <c r="D10" s="134">
        <v>978</v>
      </c>
      <c r="E10" s="134">
        <v>125</v>
      </c>
      <c r="F10" s="136">
        <v>2278161.27</v>
      </c>
      <c r="L10" s="98"/>
      <c r="M10" s="98"/>
      <c r="N10" s="98"/>
      <c r="O10" s="98"/>
    </row>
    <row r="11" spans="1:26" x14ac:dyDescent="0.2">
      <c r="A11" s="133">
        <v>6</v>
      </c>
      <c r="B11" s="133" t="s">
        <v>281</v>
      </c>
      <c r="C11" s="133">
        <v>14</v>
      </c>
      <c r="D11" s="134">
        <v>4732</v>
      </c>
      <c r="E11" s="134">
        <v>442</v>
      </c>
      <c r="F11" s="136">
        <v>7777496.1100000003</v>
      </c>
      <c r="L11" s="98"/>
      <c r="M11" s="98"/>
      <c r="N11" s="98"/>
      <c r="O11" s="98"/>
    </row>
    <row r="12" spans="1:26" x14ac:dyDescent="0.2">
      <c r="A12" s="133">
        <v>7</v>
      </c>
      <c r="B12" s="133" t="s">
        <v>282</v>
      </c>
      <c r="C12" s="133">
        <v>8</v>
      </c>
      <c r="D12" s="134">
        <v>2584</v>
      </c>
      <c r="E12" s="134">
        <v>310</v>
      </c>
      <c r="F12" s="136">
        <v>5016833.9400000004</v>
      </c>
      <c r="L12" s="98"/>
      <c r="M12" s="98"/>
      <c r="N12" s="98"/>
      <c r="O12" s="98"/>
    </row>
    <row r="13" spans="1:26" x14ac:dyDescent="0.2">
      <c r="A13" s="138"/>
      <c r="B13" s="138" t="s">
        <v>283</v>
      </c>
      <c r="C13" s="138">
        <v>35</v>
      </c>
      <c r="D13" s="139">
        <v>11436</v>
      </c>
      <c r="E13" s="139">
        <v>1300</v>
      </c>
      <c r="F13" s="140">
        <v>21032251.23</v>
      </c>
      <c r="L13" s="98"/>
      <c r="M13" s="98"/>
      <c r="N13" s="98"/>
      <c r="O13" s="98"/>
    </row>
    <row r="14" spans="1:26" x14ac:dyDescent="0.2">
      <c r="A14" s="128"/>
      <c r="B14" s="128"/>
      <c r="C14" s="128"/>
      <c r="D14" s="128"/>
      <c r="E14" s="128"/>
      <c r="F14" s="129"/>
      <c r="L14" s="98"/>
      <c r="M14" s="98"/>
      <c r="N14" s="98"/>
      <c r="O14" s="98"/>
    </row>
    <row r="15" spans="1:26" x14ac:dyDescent="0.2">
      <c r="A15" s="128" t="s">
        <v>350</v>
      </c>
      <c r="B15" s="128"/>
      <c r="C15" s="128"/>
      <c r="D15" s="128"/>
      <c r="E15" s="128"/>
      <c r="F15" s="129"/>
      <c r="L15" s="98"/>
      <c r="M15" s="98"/>
      <c r="N15" s="98"/>
      <c r="O15" s="98"/>
    </row>
    <row r="16" spans="1:26" x14ac:dyDescent="0.2">
      <c r="A16" s="133">
        <v>1</v>
      </c>
      <c r="B16" s="133" t="s">
        <v>276</v>
      </c>
      <c r="C16" s="133">
        <v>1</v>
      </c>
      <c r="D16" s="134">
        <v>322</v>
      </c>
      <c r="E16" s="134">
        <v>71</v>
      </c>
      <c r="F16" s="136">
        <v>1492917.54</v>
      </c>
      <c r="L16" s="98"/>
      <c r="M16" s="98"/>
      <c r="N16" s="98"/>
      <c r="O16" s="98"/>
    </row>
    <row r="17" spans="1:15" x14ac:dyDescent="0.2">
      <c r="A17" s="133">
        <v>2</v>
      </c>
      <c r="B17" s="133" t="s">
        <v>277</v>
      </c>
      <c r="C17" s="133">
        <v>1</v>
      </c>
      <c r="D17" s="134">
        <v>299</v>
      </c>
      <c r="E17" s="134">
        <v>54</v>
      </c>
      <c r="F17" s="136">
        <v>550000</v>
      </c>
      <c r="L17" s="98"/>
      <c r="M17" s="98"/>
      <c r="N17" s="98"/>
      <c r="O17" s="98"/>
    </row>
    <row r="18" spans="1:15" x14ac:dyDescent="0.2">
      <c r="A18" s="133">
        <v>3</v>
      </c>
      <c r="B18" s="133" t="s">
        <v>280</v>
      </c>
      <c r="C18" s="133">
        <v>6</v>
      </c>
      <c r="D18" s="134">
        <v>1956</v>
      </c>
      <c r="E18" s="134">
        <v>216</v>
      </c>
      <c r="F18" s="136">
        <v>2828522.15</v>
      </c>
      <c r="L18" s="98"/>
      <c r="M18" s="98"/>
      <c r="N18" s="98"/>
      <c r="O18" s="98"/>
    </row>
    <row r="19" spans="1:15" x14ac:dyDescent="0.2">
      <c r="A19" s="133">
        <v>4</v>
      </c>
      <c r="B19" s="133" t="s">
        <v>281</v>
      </c>
      <c r="C19" s="133">
        <v>15</v>
      </c>
      <c r="D19" s="134">
        <v>5060</v>
      </c>
      <c r="E19" s="134">
        <v>498</v>
      </c>
      <c r="F19" s="136">
        <v>10660368.130000001</v>
      </c>
      <c r="L19" s="98"/>
      <c r="M19" s="98"/>
      <c r="N19" s="98"/>
      <c r="O19" s="98"/>
    </row>
    <row r="20" spans="1:15" x14ac:dyDescent="0.2">
      <c r="A20" s="133">
        <v>5</v>
      </c>
      <c r="B20" s="133" t="s">
        <v>282</v>
      </c>
      <c r="C20" s="133">
        <v>8</v>
      </c>
      <c r="D20" s="134">
        <v>2530</v>
      </c>
      <c r="E20" s="134">
        <v>274</v>
      </c>
      <c r="F20" s="136">
        <v>4166224.72</v>
      </c>
      <c r="L20" s="98"/>
      <c r="M20" s="98"/>
      <c r="N20" s="98"/>
      <c r="O20" s="98"/>
    </row>
    <row r="21" spans="1:15" x14ac:dyDescent="0.2">
      <c r="A21" s="138"/>
      <c r="B21" s="138" t="s">
        <v>283</v>
      </c>
      <c r="C21" s="138">
        <v>31</v>
      </c>
      <c r="D21" s="139">
        <v>10167</v>
      </c>
      <c r="E21" s="139">
        <v>1113</v>
      </c>
      <c r="F21" s="140">
        <v>19698032.539999999</v>
      </c>
      <c r="L21" s="98"/>
      <c r="M21" s="98"/>
      <c r="N21" s="98"/>
      <c r="O21" s="98"/>
    </row>
    <row r="22" spans="1:15" x14ac:dyDescent="0.2">
      <c r="A22" s="128"/>
      <c r="B22" s="128"/>
      <c r="C22" s="128"/>
      <c r="D22" s="128"/>
      <c r="E22" s="128"/>
      <c r="F22" s="129"/>
      <c r="L22" s="98"/>
      <c r="M22" s="98"/>
      <c r="N22" s="98"/>
      <c r="O22" s="98"/>
    </row>
    <row r="23" spans="1:15" x14ac:dyDescent="0.2">
      <c r="A23" s="128" t="s">
        <v>351</v>
      </c>
      <c r="B23" s="128"/>
      <c r="C23" s="128"/>
      <c r="D23" s="128"/>
      <c r="E23" s="128"/>
      <c r="F23" s="129"/>
      <c r="L23" s="98"/>
      <c r="M23" s="98"/>
      <c r="N23" s="98"/>
      <c r="O23" s="98"/>
    </row>
    <row r="24" spans="1:15" x14ac:dyDescent="0.2">
      <c r="A24" s="133">
        <v>1</v>
      </c>
      <c r="B24" s="133" t="s">
        <v>276</v>
      </c>
      <c r="C24" s="133"/>
      <c r="D24" s="134">
        <v>0</v>
      </c>
      <c r="E24" s="134">
        <v>0</v>
      </c>
      <c r="F24" s="136">
        <v>0</v>
      </c>
      <c r="L24" s="98"/>
      <c r="M24" s="98"/>
      <c r="N24" s="98"/>
      <c r="O24" s="98"/>
    </row>
    <row r="25" spans="1:15" x14ac:dyDescent="0.2">
      <c r="A25" s="133">
        <v>2</v>
      </c>
      <c r="B25" s="133" t="s">
        <v>277</v>
      </c>
      <c r="C25" s="133"/>
      <c r="D25" s="134">
        <v>0</v>
      </c>
      <c r="E25" s="134">
        <v>0</v>
      </c>
      <c r="F25" s="136">
        <v>0</v>
      </c>
      <c r="L25" s="98"/>
      <c r="M25" s="98"/>
      <c r="N25" s="98"/>
      <c r="O25" s="98"/>
    </row>
    <row r="26" spans="1:15" x14ac:dyDescent="0.2">
      <c r="A26" s="133">
        <v>3</v>
      </c>
      <c r="B26" s="133" t="s">
        <v>280</v>
      </c>
      <c r="C26" s="133">
        <v>5</v>
      </c>
      <c r="D26" s="134">
        <v>1630</v>
      </c>
      <c r="E26" s="134">
        <v>180</v>
      </c>
      <c r="F26" s="136">
        <v>2676211.2200000002</v>
      </c>
      <c r="L26" s="98"/>
      <c r="M26" s="98"/>
      <c r="N26" s="98"/>
      <c r="O26" s="98"/>
    </row>
    <row r="27" spans="1:15" x14ac:dyDescent="0.2">
      <c r="A27" s="133">
        <v>4</v>
      </c>
      <c r="B27" s="133" t="s">
        <v>281</v>
      </c>
      <c r="C27" s="133">
        <v>15</v>
      </c>
      <c r="D27" s="134">
        <v>5070</v>
      </c>
      <c r="E27" s="134">
        <v>490</v>
      </c>
      <c r="F27" s="136">
        <v>10879906.939999999</v>
      </c>
      <c r="L27" s="98"/>
      <c r="M27" s="98"/>
      <c r="N27" s="98"/>
      <c r="O27" s="98"/>
    </row>
    <row r="28" spans="1:15" x14ac:dyDescent="0.2">
      <c r="A28" s="133">
        <v>5</v>
      </c>
      <c r="B28" s="133" t="s">
        <v>282</v>
      </c>
      <c r="C28" s="133">
        <v>10</v>
      </c>
      <c r="D28" s="134">
        <v>3230</v>
      </c>
      <c r="E28" s="134">
        <v>357</v>
      </c>
      <c r="F28" s="136">
        <v>6164416.7999999998</v>
      </c>
      <c r="L28" s="98"/>
      <c r="M28" s="98"/>
      <c r="N28" s="98"/>
      <c r="O28" s="98"/>
    </row>
    <row r="29" spans="1:15" x14ac:dyDescent="0.2">
      <c r="A29" s="138"/>
      <c r="B29" s="138" t="s">
        <v>283</v>
      </c>
      <c r="C29" s="138">
        <v>30</v>
      </c>
      <c r="D29" s="139">
        <v>9930</v>
      </c>
      <c r="E29" s="139">
        <v>1027</v>
      </c>
      <c r="F29" s="140">
        <v>19720534.960000001</v>
      </c>
      <c r="L29" s="98"/>
      <c r="M29" s="98"/>
      <c r="N29" s="98"/>
      <c r="O29" s="98"/>
    </row>
    <row r="30" spans="1:15" x14ac:dyDescent="0.2">
      <c r="A30" s="128"/>
      <c r="B30" s="128"/>
      <c r="C30" s="128"/>
      <c r="D30" s="128"/>
      <c r="E30" s="128"/>
      <c r="F30" s="129"/>
      <c r="L30" s="98"/>
      <c r="M30" s="98"/>
      <c r="N30" s="98"/>
      <c r="O30" s="98"/>
    </row>
    <row r="31" spans="1:15" x14ac:dyDescent="0.2">
      <c r="A31" s="128" t="s">
        <v>352</v>
      </c>
      <c r="B31" s="128"/>
      <c r="C31" s="128"/>
      <c r="D31" s="128"/>
      <c r="E31" s="128"/>
      <c r="F31" s="129"/>
      <c r="L31" s="98"/>
      <c r="M31" s="98"/>
      <c r="N31" s="98"/>
      <c r="O31" s="98"/>
    </row>
    <row r="32" spans="1:15" x14ac:dyDescent="0.2">
      <c r="A32" s="133">
        <v>1</v>
      </c>
      <c r="B32" s="133" t="s">
        <v>284</v>
      </c>
      <c r="C32" s="133">
        <v>2</v>
      </c>
      <c r="D32" s="134">
        <v>554</v>
      </c>
      <c r="E32" s="134">
        <v>123</v>
      </c>
      <c r="F32" s="136">
        <v>1889895.29</v>
      </c>
      <c r="L32" s="98"/>
      <c r="M32" s="98"/>
      <c r="N32" s="98"/>
      <c r="O32" s="98"/>
    </row>
    <row r="33" spans="1:15" x14ac:dyDescent="0.2">
      <c r="A33" s="133">
        <v>2</v>
      </c>
      <c r="B33" s="133" t="s">
        <v>276</v>
      </c>
      <c r="C33" s="133">
        <v>3</v>
      </c>
      <c r="D33" s="134">
        <v>966</v>
      </c>
      <c r="E33" s="134">
        <v>123</v>
      </c>
      <c r="F33" s="136">
        <v>1889895.29</v>
      </c>
      <c r="L33" s="98"/>
      <c r="M33" s="98"/>
      <c r="N33" s="98"/>
      <c r="O33" s="98"/>
    </row>
    <row r="34" spans="1:15" x14ac:dyDescent="0.2">
      <c r="A34" s="133">
        <v>3</v>
      </c>
      <c r="B34" s="133" t="s">
        <v>277</v>
      </c>
      <c r="C34" s="133">
        <v>2</v>
      </c>
      <c r="D34" s="134">
        <v>666</v>
      </c>
      <c r="E34" s="134">
        <v>100</v>
      </c>
      <c r="F34" s="136">
        <v>1536500.24</v>
      </c>
      <c r="L34" s="98"/>
      <c r="M34" s="98"/>
      <c r="N34" s="98"/>
      <c r="O34" s="98"/>
    </row>
    <row r="35" spans="1:15" x14ac:dyDescent="0.2">
      <c r="A35" s="133">
        <v>4</v>
      </c>
      <c r="B35" s="133" t="s">
        <v>278</v>
      </c>
      <c r="C35" s="133">
        <v>10</v>
      </c>
      <c r="D35" s="134">
        <v>2770</v>
      </c>
      <c r="E35" s="134">
        <v>386</v>
      </c>
      <c r="F35" s="136">
        <v>4221826.58</v>
      </c>
      <c r="L35" s="98"/>
      <c r="M35" s="98"/>
      <c r="N35" s="98"/>
      <c r="O35" s="98"/>
    </row>
    <row r="36" spans="1:15" x14ac:dyDescent="0.2">
      <c r="A36" s="133">
        <v>5</v>
      </c>
      <c r="B36" s="133" t="s">
        <v>279</v>
      </c>
      <c r="C36" s="133">
        <v>7</v>
      </c>
      <c r="D36" s="134">
        <v>2345</v>
      </c>
      <c r="E36" s="134">
        <v>194</v>
      </c>
      <c r="F36" s="136">
        <v>3070127.64</v>
      </c>
      <c r="L36" s="98"/>
      <c r="M36" s="98"/>
      <c r="N36" s="98"/>
      <c r="O36" s="98"/>
    </row>
    <row r="37" spans="1:15" x14ac:dyDescent="0.2">
      <c r="A37" s="133">
        <v>6</v>
      </c>
      <c r="B37" s="133" t="s">
        <v>280</v>
      </c>
      <c r="C37" s="133">
        <v>7</v>
      </c>
      <c r="D37" s="134">
        <v>2282</v>
      </c>
      <c r="E37" s="134">
        <v>275</v>
      </c>
      <c r="F37" s="136">
        <v>4619543.34</v>
      </c>
      <c r="L37" s="98"/>
      <c r="M37" s="98"/>
      <c r="N37" s="98"/>
      <c r="O37" s="98"/>
    </row>
    <row r="38" spans="1:15" x14ac:dyDescent="0.2">
      <c r="A38" s="133">
        <v>7</v>
      </c>
      <c r="B38" s="133" t="s">
        <v>281</v>
      </c>
      <c r="C38" s="133">
        <v>23</v>
      </c>
      <c r="D38" s="134">
        <v>7774</v>
      </c>
      <c r="E38" s="134">
        <v>744</v>
      </c>
      <c r="F38" s="136">
        <v>13073399.08</v>
      </c>
      <c r="L38" s="98"/>
      <c r="M38" s="98"/>
      <c r="N38" s="98"/>
      <c r="O38" s="98"/>
    </row>
    <row r="39" spans="1:15" x14ac:dyDescent="0.2">
      <c r="A39" s="133">
        <v>8</v>
      </c>
      <c r="B39" s="133" t="s">
        <v>282</v>
      </c>
      <c r="C39" s="133">
        <v>17</v>
      </c>
      <c r="D39" s="134">
        <v>5491</v>
      </c>
      <c r="E39" s="134">
        <v>608</v>
      </c>
      <c r="F39" s="136">
        <v>9643165.9800000004</v>
      </c>
      <c r="L39" s="98"/>
      <c r="M39" s="98"/>
      <c r="N39" s="98"/>
      <c r="O39" s="98"/>
    </row>
    <row r="40" spans="1:15" x14ac:dyDescent="0.2">
      <c r="A40" s="138"/>
      <c r="B40" s="138" t="s">
        <v>283</v>
      </c>
      <c r="C40" s="138">
        <v>71</v>
      </c>
      <c r="D40" s="139">
        <v>22848</v>
      </c>
      <c r="E40" s="139">
        <v>2553</v>
      </c>
      <c r="F40" s="140">
        <v>39944353.439999998</v>
      </c>
      <c r="L40" s="98"/>
      <c r="M40" s="98"/>
      <c r="N40" s="98"/>
      <c r="O40" s="98"/>
    </row>
    <row r="41" spans="1:15" x14ac:dyDescent="0.2">
      <c r="A41" s="128"/>
      <c r="B41" s="128"/>
      <c r="C41" s="128"/>
      <c r="D41" s="128"/>
      <c r="E41" s="128"/>
      <c r="F41" s="129"/>
      <c r="L41" s="98"/>
      <c r="M41" s="98"/>
      <c r="N41" s="98"/>
      <c r="O41" s="98"/>
    </row>
    <row r="42" spans="1:15" x14ac:dyDescent="0.2">
      <c r="A42" s="128" t="s">
        <v>353</v>
      </c>
      <c r="B42" s="128"/>
      <c r="C42" s="128"/>
      <c r="D42" s="128"/>
      <c r="E42" s="128"/>
      <c r="F42" s="129"/>
      <c r="L42" s="98"/>
      <c r="M42" s="98"/>
      <c r="N42" s="98"/>
      <c r="O42" s="98"/>
    </row>
    <row r="43" spans="1:15" x14ac:dyDescent="0.2">
      <c r="A43" s="133">
        <v>1</v>
      </c>
      <c r="B43" s="133" t="s">
        <v>276</v>
      </c>
      <c r="C43" s="133"/>
      <c r="D43" s="134">
        <v>0</v>
      </c>
      <c r="E43" s="134">
        <v>0</v>
      </c>
      <c r="F43" s="136">
        <v>0</v>
      </c>
      <c r="L43" s="98"/>
      <c r="M43" s="98"/>
      <c r="N43" s="98"/>
      <c r="O43" s="98"/>
    </row>
    <row r="44" spans="1:15" x14ac:dyDescent="0.2">
      <c r="A44" s="133">
        <v>2</v>
      </c>
      <c r="B44" s="133" t="s">
        <v>277</v>
      </c>
      <c r="C44" s="133"/>
      <c r="D44" s="134">
        <v>0</v>
      </c>
      <c r="E44" s="134">
        <v>0</v>
      </c>
      <c r="F44" s="136">
        <v>0</v>
      </c>
      <c r="L44" s="98"/>
      <c r="M44" s="98"/>
      <c r="N44" s="98"/>
      <c r="O44" s="98"/>
    </row>
    <row r="45" spans="1:15" x14ac:dyDescent="0.2">
      <c r="A45" s="133">
        <v>3</v>
      </c>
      <c r="B45" s="133" t="s">
        <v>280</v>
      </c>
      <c r="C45" s="133">
        <v>2</v>
      </c>
      <c r="D45" s="134">
        <v>652</v>
      </c>
      <c r="E45" s="134">
        <v>90</v>
      </c>
      <c r="F45" s="136">
        <v>1141166.79</v>
      </c>
      <c r="L45" s="98"/>
      <c r="M45" s="98"/>
      <c r="N45" s="98"/>
      <c r="O45" s="98"/>
    </row>
    <row r="46" spans="1:15" x14ac:dyDescent="0.2">
      <c r="A46" s="133">
        <v>4</v>
      </c>
      <c r="B46" s="133" t="s">
        <v>281</v>
      </c>
      <c r="C46" s="133">
        <v>13</v>
      </c>
      <c r="D46" s="134">
        <v>4394</v>
      </c>
      <c r="E46" s="134">
        <v>437</v>
      </c>
      <c r="F46" s="136">
        <v>9703100.6799999997</v>
      </c>
      <c r="L46" s="98"/>
      <c r="M46" s="98"/>
      <c r="N46" s="98"/>
      <c r="O46" s="98"/>
    </row>
    <row r="47" spans="1:15" x14ac:dyDescent="0.2">
      <c r="A47" s="133">
        <v>5</v>
      </c>
      <c r="B47" s="133" t="s">
        <v>282</v>
      </c>
      <c r="C47" s="133">
        <v>7</v>
      </c>
      <c r="D47" s="134">
        <v>2306</v>
      </c>
      <c r="E47" s="134">
        <v>255</v>
      </c>
      <c r="F47" s="136">
        <v>4273603.03</v>
      </c>
      <c r="L47" s="98"/>
      <c r="M47" s="98"/>
      <c r="N47" s="98"/>
      <c r="O47" s="98"/>
    </row>
    <row r="48" spans="1:15" x14ac:dyDescent="0.2">
      <c r="A48" s="138"/>
      <c r="B48" s="138" t="s">
        <v>283</v>
      </c>
      <c r="C48" s="138">
        <v>22</v>
      </c>
      <c r="D48" s="139">
        <v>7352</v>
      </c>
      <c r="E48" s="139">
        <v>782</v>
      </c>
      <c r="F48" s="140">
        <v>15117870.5</v>
      </c>
      <c r="L48" s="98"/>
      <c r="M48" s="98"/>
      <c r="N48" s="98"/>
      <c r="O48" s="98"/>
    </row>
    <row r="49" spans="1:15" x14ac:dyDescent="0.2">
      <c r="A49" s="128"/>
      <c r="B49" s="128"/>
      <c r="C49" s="128"/>
      <c r="D49" s="128"/>
      <c r="E49" s="128"/>
      <c r="F49" s="129"/>
      <c r="L49" s="98"/>
      <c r="M49" s="98"/>
      <c r="N49" s="98"/>
      <c r="O49" s="98"/>
    </row>
    <row r="50" spans="1:15" x14ac:dyDescent="0.2">
      <c r="A50" s="128" t="s">
        <v>354</v>
      </c>
      <c r="B50" s="128"/>
      <c r="C50" s="128"/>
      <c r="D50" s="128"/>
      <c r="E50" s="128"/>
      <c r="F50" s="129"/>
      <c r="L50" s="98"/>
      <c r="M50" s="98"/>
      <c r="N50" s="98"/>
      <c r="O50" s="98"/>
    </row>
    <row r="51" spans="1:15" x14ac:dyDescent="0.2">
      <c r="A51" s="133">
        <v>1</v>
      </c>
      <c r="B51" s="133" t="s">
        <v>284</v>
      </c>
      <c r="C51" s="133">
        <v>1</v>
      </c>
      <c r="D51" s="134">
        <v>265</v>
      </c>
      <c r="E51" s="134">
        <v>67</v>
      </c>
      <c r="F51" s="136">
        <v>1056630.46</v>
      </c>
      <c r="L51" s="98"/>
      <c r="M51" s="98"/>
      <c r="N51" s="98"/>
      <c r="O51" s="98"/>
    </row>
    <row r="52" spans="1:15" x14ac:dyDescent="0.2">
      <c r="A52" s="133">
        <v>2</v>
      </c>
      <c r="B52" s="133" t="s">
        <v>276</v>
      </c>
      <c r="C52" s="133">
        <v>2</v>
      </c>
      <c r="D52" s="134">
        <v>635</v>
      </c>
      <c r="E52" s="134">
        <v>133</v>
      </c>
      <c r="F52" s="136">
        <v>2133460.9</v>
      </c>
      <c r="L52" s="98"/>
      <c r="M52" s="98"/>
      <c r="N52" s="98"/>
      <c r="O52" s="98"/>
    </row>
    <row r="53" spans="1:15" x14ac:dyDescent="0.2">
      <c r="A53" s="133">
        <v>3</v>
      </c>
      <c r="B53" s="133" t="s">
        <v>277</v>
      </c>
      <c r="C53" s="133">
        <v>4</v>
      </c>
      <c r="D53" s="134">
        <v>1315</v>
      </c>
      <c r="E53" s="134">
        <v>153</v>
      </c>
      <c r="F53" s="136">
        <v>2289659.14</v>
      </c>
      <c r="L53" s="98"/>
      <c r="M53" s="98"/>
      <c r="N53" s="98"/>
      <c r="O53" s="98"/>
    </row>
    <row r="54" spans="1:15" x14ac:dyDescent="0.2">
      <c r="A54" s="133">
        <v>4</v>
      </c>
      <c r="B54" s="133" t="s">
        <v>403</v>
      </c>
      <c r="C54" s="133">
        <v>4</v>
      </c>
      <c r="D54" s="134">
        <v>1100</v>
      </c>
      <c r="E54" s="134">
        <v>60</v>
      </c>
      <c r="F54" s="136">
        <v>1726996.1</v>
      </c>
      <c r="L54" s="98"/>
      <c r="M54" s="98"/>
      <c r="N54" s="98"/>
      <c r="O54" s="98"/>
    </row>
    <row r="55" spans="1:15" x14ac:dyDescent="0.2">
      <c r="A55" s="133">
        <v>5</v>
      </c>
      <c r="B55" s="133" t="s">
        <v>279</v>
      </c>
      <c r="C55" s="133">
        <v>7</v>
      </c>
      <c r="D55" s="134">
        <v>2241</v>
      </c>
      <c r="E55" s="134">
        <v>185</v>
      </c>
      <c r="F55" s="136">
        <v>2579655.5</v>
      </c>
      <c r="L55" s="98"/>
      <c r="M55" s="98"/>
      <c r="N55" s="98"/>
      <c r="O55" s="98"/>
    </row>
    <row r="56" spans="1:15" x14ac:dyDescent="0.2">
      <c r="A56" s="133">
        <v>6</v>
      </c>
      <c r="B56" s="133" t="s">
        <v>280</v>
      </c>
      <c r="C56" s="133">
        <v>8</v>
      </c>
      <c r="D56" s="134">
        <v>2434</v>
      </c>
      <c r="E56" s="134">
        <v>280</v>
      </c>
      <c r="F56" s="136">
        <v>4082338.02</v>
      </c>
      <c r="L56" s="98"/>
      <c r="M56" s="98"/>
      <c r="N56" s="98"/>
      <c r="O56" s="98"/>
    </row>
    <row r="57" spans="1:15" x14ac:dyDescent="0.2">
      <c r="A57" s="133">
        <v>7</v>
      </c>
      <c r="B57" s="133" t="s">
        <v>281</v>
      </c>
      <c r="C57" s="133">
        <v>20</v>
      </c>
      <c r="D57" s="134">
        <v>6596</v>
      </c>
      <c r="E57" s="134">
        <v>636</v>
      </c>
      <c r="F57" s="136">
        <v>13613575.550000001</v>
      </c>
      <c r="L57" s="98"/>
      <c r="M57" s="98"/>
      <c r="N57" s="98"/>
      <c r="O57" s="98"/>
    </row>
    <row r="58" spans="1:15" x14ac:dyDescent="0.2">
      <c r="A58" s="133">
        <v>8</v>
      </c>
      <c r="B58" s="133" t="s">
        <v>282</v>
      </c>
      <c r="C58" s="133">
        <v>18</v>
      </c>
      <c r="D58" s="134">
        <v>5491</v>
      </c>
      <c r="E58" s="134">
        <v>607</v>
      </c>
      <c r="F58" s="136">
        <v>11382413.609999999</v>
      </c>
      <c r="L58" s="98"/>
      <c r="M58" s="98"/>
      <c r="N58" s="98"/>
      <c r="O58" s="98"/>
    </row>
    <row r="59" spans="1:15" x14ac:dyDescent="0.2">
      <c r="A59" s="138"/>
      <c r="B59" s="138" t="s">
        <v>283</v>
      </c>
      <c r="C59" s="138">
        <v>64</v>
      </c>
      <c r="D59" s="139">
        <v>20077</v>
      </c>
      <c r="E59" s="139">
        <v>2121</v>
      </c>
      <c r="F59" s="140">
        <v>38864729.280000001</v>
      </c>
      <c r="L59" s="98"/>
      <c r="M59" s="98"/>
      <c r="N59" s="98"/>
      <c r="O59" s="98"/>
    </row>
    <row r="60" spans="1:15" x14ac:dyDescent="0.2">
      <c r="A60" s="128"/>
      <c r="B60" s="128"/>
      <c r="C60" s="128"/>
      <c r="D60" s="128"/>
      <c r="E60" s="128"/>
      <c r="F60" s="129"/>
      <c r="L60" s="98"/>
      <c r="M60" s="98"/>
      <c r="N60" s="98"/>
      <c r="O60" s="98"/>
    </row>
    <row r="61" spans="1:15" x14ac:dyDescent="0.2">
      <c r="A61" s="128" t="s">
        <v>355</v>
      </c>
      <c r="B61" s="128"/>
      <c r="C61" s="128"/>
      <c r="D61" s="128"/>
      <c r="E61" s="128"/>
      <c r="F61" s="129"/>
      <c r="L61" s="98"/>
      <c r="M61" s="98"/>
      <c r="N61" s="98"/>
      <c r="O61" s="98"/>
    </row>
    <row r="62" spans="1:15" x14ac:dyDescent="0.2">
      <c r="A62" s="133">
        <v>1</v>
      </c>
      <c r="B62" s="133" t="s">
        <v>284</v>
      </c>
      <c r="C62" s="133">
        <v>2</v>
      </c>
      <c r="D62" s="134">
        <v>554</v>
      </c>
      <c r="E62" s="134">
        <v>90</v>
      </c>
      <c r="F62" s="136">
        <v>2099473.3199999998</v>
      </c>
      <c r="L62" s="98"/>
      <c r="M62" s="98"/>
      <c r="N62" s="98"/>
      <c r="O62" s="98"/>
    </row>
    <row r="63" spans="1:15" x14ac:dyDescent="0.2">
      <c r="A63" s="133">
        <v>2</v>
      </c>
      <c r="B63" s="133" t="s">
        <v>276</v>
      </c>
      <c r="C63" s="133">
        <v>3</v>
      </c>
      <c r="D63" s="134">
        <v>966</v>
      </c>
      <c r="E63" s="134">
        <v>120</v>
      </c>
      <c r="F63" s="136">
        <v>1695797.93</v>
      </c>
      <c r="L63" s="98"/>
      <c r="M63" s="98"/>
      <c r="N63" s="98"/>
      <c r="O63" s="98"/>
    </row>
    <row r="64" spans="1:15" x14ac:dyDescent="0.2">
      <c r="A64" s="133">
        <v>3</v>
      </c>
      <c r="B64" s="133" t="s">
        <v>277</v>
      </c>
      <c r="C64" s="133">
        <v>1</v>
      </c>
      <c r="D64" s="134">
        <v>333</v>
      </c>
      <c r="E64" s="134">
        <v>90</v>
      </c>
      <c r="F64" s="136">
        <v>1152160.8</v>
      </c>
      <c r="L64" s="98"/>
      <c r="M64" s="98"/>
      <c r="N64" s="98"/>
      <c r="O64" s="98"/>
    </row>
    <row r="65" spans="1:15" x14ac:dyDescent="0.2">
      <c r="A65" s="133">
        <v>4</v>
      </c>
      <c r="B65" s="133" t="s">
        <v>278</v>
      </c>
      <c r="C65" s="133">
        <v>10</v>
      </c>
      <c r="D65" s="134">
        <v>2882</v>
      </c>
      <c r="E65" s="134">
        <v>402</v>
      </c>
      <c r="F65" s="136">
        <v>5324343.1500000004</v>
      </c>
      <c r="L65" s="98"/>
      <c r="M65" s="98"/>
      <c r="N65" s="98"/>
      <c r="O65" s="98"/>
    </row>
    <row r="66" spans="1:15" x14ac:dyDescent="0.2">
      <c r="A66" s="133">
        <v>5</v>
      </c>
      <c r="B66" s="133" t="s">
        <v>279</v>
      </c>
      <c r="C66" s="133">
        <v>6</v>
      </c>
      <c r="D66" s="134">
        <v>2010</v>
      </c>
      <c r="E66" s="134">
        <v>170</v>
      </c>
      <c r="F66" s="136">
        <v>2690318.03</v>
      </c>
      <c r="L66" s="98"/>
      <c r="M66" s="98"/>
      <c r="N66" s="98"/>
      <c r="O66" s="98"/>
    </row>
    <row r="67" spans="1:15" x14ac:dyDescent="0.2">
      <c r="A67" s="133">
        <v>6</v>
      </c>
      <c r="B67" s="133" t="s">
        <v>280</v>
      </c>
      <c r="C67" s="133">
        <v>7</v>
      </c>
      <c r="D67" s="134">
        <v>2282</v>
      </c>
      <c r="E67" s="134">
        <v>252</v>
      </c>
      <c r="F67" s="136">
        <v>3490641.03</v>
      </c>
      <c r="L67" s="98"/>
      <c r="M67" s="98"/>
      <c r="N67" s="98"/>
      <c r="O67" s="98"/>
    </row>
    <row r="68" spans="1:15" x14ac:dyDescent="0.2">
      <c r="A68" s="133">
        <v>7</v>
      </c>
      <c r="B68" s="133" t="s">
        <v>281</v>
      </c>
      <c r="C68" s="133">
        <v>16</v>
      </c>
      <c r="D68" s="134">
        <v>5408</v>
      </c>
      <c r="E68" s="134">
        <v>542</v>
      </c>
      <c r="F68" s="136">
        <v>9555800.7699999996</v>
      </c>
      <c r="L68" s="98"/>
      <c r="M68" s="98"/>
      <c r="N68" s="98"/>
      <c r="O68" s="98"/>
    </row>
    <row r="69" spans="1:15" x14ac:dyDescent="0.2">
      <c r="A69" s="133">
        <v>8</v>
      </c>
      <c r="B69" s="133" t="s">
        <v>282</v>
      </c>
      <c r="C69" s="133">
        <v>17</v>
      </c>
      <c r="D69" s="134">
        <v>5491</v>
      </c>
      <c r="E69" s="134">
        <v>607</v>
      </c>
      <c r="F69" s="136">
        <v>11625207.710000001</v>
      </c>
      <c r="L69" s="98"/>
      <c r="M69" s="98"/>
      <c r="N69" s="98"/>
      <c r="O69" s="98"/>
    </row>
    <row r="70" spans="1:15" x14ac:dyDescent="0.2">
      <c r="A70" s="138"/>
      <c r="B70" s="138" t="s">
        <v>283</v>
      </c>
      <c r="C70" s="138">
        <v>62</v>
      </c>
      <c r="D70" s="139">
        <v>19926</v>
      </c>
      <c r="E70" s="139">
        <v>2273</v>
      </c>
      <c r="F70" s="140">
        <v>37633742.739999995</v>
      </c>
      <c r="L70" s="98"/>
      <c r="M70" s="98"/>
      <c r="N70" s="98"/>
      <c r="O70" s="98"/>
    </row>
    <row r="71" spans="1:15" x14ac:dyDescent="0.2">
      <c r="A71" s="128"/>
      <c r="B71" s="128"/>
      <c r="C71" s="128"/>
      <c r="D71" s="128"/>
      <c r="E71" s="128"/>
      <c r="F71" s="129"/>
      <c r="L71" s="98"/>
      <c r="M71" s="98"/>
      <c r="N71" s="98"/>
      <c r="O71" s="98"/>
    </row>
    <row r="72" spans="1:15" x14ac:dyDescent="0.2">
      <c r="A72" s="128" t="s">
        <v>356</v>
      </c>
      <c r="B72" s="128"/>
      <c r="C72" s="128"/>
      <c r="D72" s="128"/>
      <c r="E72" s="128"/>
      <c r="F72" s="129"/>
      <c r="L72" s="98"/>
      <c r="M72" s="98"/>
      <c r="N72" s="98"/>
      <c r="O72" s="98"/>
    </row>
    <row r="73" spans="1:15" x14ac:dyDescent="0.2">
      <c r="A73" s="133">
        <v>1</v>
      </c>
      <c r="B73" s="133" t="s">
        <v>276</v>
      </c>
      <c r="C73" s="133">
        <v>3</v>
      </c>
      <c r="D73" s="134">
        <v>966</v>
      </c>
      <c r="E73" s="134">
        <v>188</v>
      </c>
      <c r="F73" s="136">
        <v>3260695.57</v>
      </c>
      <c r="L73" s="98"/>
      <c r="M73" s="98"/>
      <c r="N73" s="98"/>
      <c r="O73" s="98"/>
    </row>
    <row r="74" spans="1:15" x14ac:dyDescent="0.2">
      <c r="A74" s="133">
        <v>2</v>
      </c>
      <c r="B74" s="133" t="s">
        <v>277</v>
      </c>
      <c r="C74" s="133">
        <v>4</v>
      </c>
      <c r="D74" s="134">
        <v>1332</v>
      </c>
      <c r="E74" s="134">
        <v>154</v>
      </c>
      <c r="F74" s="136">
        <v>1567224.69</v>
      </c>
      <c r="L74" s="98"/>
      <c r="M74" s="98"/>
      <c r="N74" s="98"/>
      <c r="O74" s="98"/>
    </row>
    <row r="75" spans="1:15" x14ac:dyDescent="0.2">
      <c r="A75" s="133">
        <v>3</v>
      </c>
      <c r="B75" s="133" t="s">
        <v>403</v>
      </c>
      <c r="C75" s="133">
        <v>5</v>
      </c>
      <c r="D75" s="134">
        <v>1650</v>
      </c>
      <c r="E75" s="134">
        <v>90</v>
      </c>
      <c r="F75" s="136">
        <v>1728355.79</v>
      </c>
      <c r="L75" s="98"/>
      <c r="M75" s="98"/>
      <c r="N75" s="98"/>
      <c r="O75" s="98"/>
    </row>
    <row r="76" spans="1:15" x14ac:dyDescent="0.2">
      <c r="A76" s="133">
        <v>4</v>
      </c>
      <c r="B76" s="133" t="s">
        <v>279</v>
      </c>
      <c r="C76" s="133">
        <v>8</v>
      </c>
      <c r="D76" s="134">
        <v>2680</v>
      </c>
      <c r="E76" s="134">
        <v>227</v>
      </c>
      <c r="F76" s="136">
        <v>3593618.29</v>
      </c>
      <c r="L76" s="98"/>
      <c r="M76" s="98"/>
      <c r="N76" s="98"/>
      <c r="O76" s="98"/>
    </row>
    <row r="77" spans="1:15" x14ac:dyDescent="0.2">
      <c r="A77" s="133">
        <v>5</v>
      </c>
      <c r="B77" s="133" t="s">
        <v>280</v>
      </c>
      <c r="C77" s="133">
        <v>14</v>
      </c>
      <c r="D77" s="134">
        <v>4564</v>
      </c>
      <c r="E77" s="134">
        <v>520</v>
      </c>
      <c r="F77" s="136">
        <v>5787133.9699999997</v>
      </c>
      <c r="L77" s="98"/>
      <c r="M77" s="98"/>
      <c r="N77" s="98"/>
      <c r="O77" s="98"/>
    </row>
    <row r="78" spans="1:15" x14ac:dyDescent="0.2">
      <c r="A78" s="133">
        <v>6</v>
      </c>
      <c r="B78" s="133" t="s">
        <v>281</v>
      </c>
      <c r="C78" s="133">
        <v>22</v>
      </c>
      <c r="D78" s="134">
        <v>7436</v>
      </c>
      <c r="E78" s="134">
        <v>713</v>
      </c>
      <c r="F78" s="136">
        <v>14276385.59</v>
      </c>
      <c r="L78" s="98"/>
      <c r="M78" s="98"/>
      <c r="N78" s="98"/>
      <c r="O78" s="98"/>
    </row>
    <row r="79" spans="1:15" x14ac:dyDescent="0.2">
      <c r="A79" s="133">
        <v>7</v>
      </c>
      <c r="B79" s="133" t="s">
        <v>282</v>
      </c>
      <c r="C79" s="133">
        <v>16</v>
      </c>
      <c r="D79" s="134">
        <v>5168</v>
      </c>
      <c r="E79" s="134">
        <v>583</v>
      </c>
      <c r="F79" s="136">
        <v>12433018.310000001</v>
      </c>
      <c r="L79" s="98"/>
      <c r="M79" s="98"/>
      <c r="N79" s="98"/>
      <c r="O79" s="98"/>
    </row>
    <row r="80" spans="1:15" x14ac:dyDescent="0.2">
      <c r="A80" s="138"/>
      <c r="B80" s="138" t="s">
        <v>283</v>
      </c>
      <c r="C80" s="138">
        <v>72</v>
      </c>
      <c r="D80" s="139">
        <v>23796</v>
      </c>
      <c r="E80" s="139">
        <v>2475</v>
      </c>
      <c r="F80" s="140">
        <v>42646432.210000001</v>
      </c>
      <c r="L80" s="98"/>
      <c r="M80" s="98"/>
      <c r="N80" s="98"/>
      <c r="O80" s="98"/>
    </row>
    <row r="81" spans="1:15" x14ac:dyDescent="0.2">
      <c r="A81" s="128"/>
      <c r="B81" s="128"/>
      <c r="C81" s="128"/>
      <c r="D81" s="128"/>
      <c r="E81" s="128"/>
      <c r="F81" s="129"/>
      <c r="L81" s="98"/>
      <c r="M81" s="98"/>
      <c r="N81" s="98"/>
      <c r="O81" s="98"/>
    </row>
    <row r="82" spans="1:15" x14ac:dyDescent="0.2">
      <c r="A82" s="128" t="s">
        <v>357</v>
      </c>
      <c r="B82" s="128"/>
      <c r="C82" s="128"/>
      <c r="D82" s="128"/>
      <c r="E82" s="128"/>
      <c r="F82" s="129"/>
      <c r="L82" s="98"/>
      <c r="M82" s="98"/>
      <c r="N82" s="98"/>
      <c r="O82" s="98"/>
    </row>
    <row r="83" spans="1:15" x14ac:dyDescent="0.2">
      <c r="A83" s="133">
        <v>1</v>
      </c>
      <c r="B83" s="133" t="s">
        <v>284</v>
      </c>
      <c r="C83" s="133">
        <v>1</v>
      </c>
      <c r="D83" s="134">
        <v>277</v>
      </c>
      <c r="E83" s="134">
        <v>55</v>
      </c>
      <c r="F83" s="136">
        <v>1005869.7</v>
      </c>
      <c r="L83" s="98"/>
      <c r="M83" s="98"/>
      <c r="N83" s="98"/>
      <c r="O83" s="98"/>
    </row>
    <row r="84" spans="1:15" x14ac:dyDescent="0.2">
      <c r="A84" s="133">
        <v>2</v>
      </c>
      <c r="B84" s="133" t="s">
        <v>276</v>
      </c>
      <c r="C84" s="133">
        <v>4</v>
      </c>
      <c r="D84" s="134">
        <v>1209</v>
      </c>
      <c r="E84" s="134">
        <v>169</v>
      </c>
      <c r="F84" s="136">
        <v>2451056.75</v>
      </c>
      <c r="L84" s="98"/>
      <c r="M84" s="98"/>
      <c r="N84" s="98"/>
      <c r="O84" s="98"/>
    </row>
    <row r="85" spans="1:15" x14ac:dyDescent="0.2">
      <c r="A85" s="133">
        <v>3</v>
      </c>
      <c r="B85" s="133" t="s">
        <v>277</v>
      </c>
      <c r="C85" s="133">
        <v>6</v>
      </c>
      <c r="D85" s="134">
        <v>1998</v>
      </c>
      <c r="E85" s="134">
        <v>360</v>
      </c>
      <c r="F85" s="136">
        <v>5692901.1299999999</v>
      </c>
      <c r="L85" s="98"/>
      <c r="M85" s="98"/>
      <c r="N85" s="98"/>
      <c r="O85" s="98"/>
    </row>
    <row r="86" spans="1:15" x14ac:dyDescent="0.2">
      <c r="A86" s="133">
        <v>4</v>
      </c>
      <c r="B86" s="133" t="s">
        <v>285</v>
      </c>
      <c r="C86" s="133">
        <v>3</v>
      </c>
      <c r="D86" s="134">
        <v>969</v>
      </c>
      <c r="E86" s="134">
        <v>108</v>
      </c>
      <c r="F86" s="136">
        <v>1780752.96</v>
      </c>
      <c r="L86" s="98"/>
      <c r="M86" s="98"/>
      <c r="N86" s="98"/>
      <c r="O86" s="98"/>
    </row>
    <row r="87" spans="1:15" x14ac:dyDescent="0.2">
      <c r="A87" s="133">
        <v>5</v>
      </c>
      <c r="B87" s="133" t="s">
        <v>279</v>
      </c>
      <c r="C87" s="133">
        <v>8</v>
      </c>
      <c r="D87" s="134">
        <v>2680</v>
      </c>
      <c r="E87" s="134">
        <v>243</v>
      </c>
      <c r="F87" s="136">
        <v>3701885.03</v>
      </c>
      <c r="L87" s="98"/>
      <c r="M87" s="98"/>
      <c r="N87" s="98"/>
      <c r="O87" s="98"/>
    </row>
    <row r="88" spans="1:15" x14ac:dyDescent="0.2">
      <c r="A88" s="133">
        <v>6</v>
      </c>
      <c r="B88" s="133" t="s">
        <v>280</v>
      </c>
      <c r="C88" s="133">
        <v>12</v>
      </c>
      <c r="D88" s="134">
        <v>3912</v>
      </c>
      <c r="E88" s="134">
        <v>452</v>
      </c>
      <c r="F88" s="136">
        <v>6071698.29</v>
      </c>
      <c r="L88" s="98"/>
      <c r="M88" s="98"/>
      <c r="N88" s="98"/>
      <c r="O88" s="98"/>
    </row>
    <row r="89" spans="1:15" x14ac:dyDescent="0.2">
      <c r="A89" s="133">
        <v>7</v>
      </c>
      <c r="B89" s="133" t="s">
        <v>281</v>
      </c>
      <c r="C89" s="133">
        <v>21</v>
      </c>
      <c r="D89" s="134">
        <v>7853</v>
      </c>
      <c r="E89" s="134">
        <v>748</v>
      </c>
      <c r="F89" s="136">
        <v>21285251.739999998</v>
      </c>
      <c r="L89" s="98"/>
      <c r="M89" s="98"/>
      <c r="N89" s="98"/>
      <c r="O89" s="98"/>
    </row>
    <row r="90" spans="1:15" x14ac:dyDescent="0.2">
      <c r="A90" s="133">
        <v>8</v>
      </c>
      <c r="B90" s="133" t="s">
        <v>282</v>
      </c>
      <c r="C90" s="133">
        <v>15</v>
      </c>
      <c r="D90" s="134">
        <v>4845</v>
      </c>
      <c r="E90" s="134">
        <v>536</v>
      </c>
      <c r="F90" s="136">
        <v>10465784.16</v>
      </c>
      <c r="L90" s="98"/>
      <c r="M90" s="98"/>
      <c r="N90" s="98"/>
      <c r="O90" s="98"/>
    </row>
    <row r="91" spans="1:15" x14ac:dyDescent="0.2">
      <c r="A91" s="138"/>
      <c r="B91" s="138" t="s">
        <v>283</v>
      </c>
      <c r="C91" s="138">
        <v>70</v>
      </c>
      <c r="D91" s="139">
        <v>23743</v>
      </c>
      <c r="E91" s="139">
        <v>2671</v>
      </c>
      <c r="F91" s="140">
        <v>52455199.75999999</v>
      </c>
      <c r="L91" s="98"/>
      <c r="M91" s="98"/>
      <c r="N91" s="98"/>
      <c r="O91" s="98"/>
    </row>
    <row r="92" spans="1:15" x14ac:dyDescent="0.2">
      <c r="A92" s="128"/>
      <c r="B92" s="128"/>
      <c r="C92" s="128"/>
      <c r="D92" s="128"/>
      <c r="E92" s="128"/>
      <c r="F92" s="129"/>
      <c r="L92" s="98"/>
      <c r="M92" s="98"/>
      <c r="N92" s="98"/>
      <c r="O92" s="98"/>
    </row>
    <row r="93" spans="1:15" x14ac:dyDescent="0.2">
      <c r="A93" s="128" t="s">
        <v>358</v>
      </c>
      <c r="B93" s="128"/>
      <c r="C93" s="128"/>
      <c r="D93" s="128"/>
      <c r="E93" s="128"/>
      <c r="F93" s="129"/>
      <c r="L93" s="98"/>
      <c r="M93" s="98"/>
      <c r="N93" s="98"/>
      <c r="O93" s="98"/>
    </row>
    <row r="94" spans="1:15" x14ac:dyDescent="0.2">
      <c r="A94" s="133">
        <v>1</v>
      </c>
      <c r="B94" s="133" t="s">
        <v>276</v>
      </c>
      <c r="C94" s="133">
        <v>3</v>
      </c>
      <c r="D94" s="134">
        <v>966</v>
      </c>
      <c r="E94" s="134">
        <v>100</v>
      </c>
      <c r="F94" s="136">
        <v>1913852</v>
      </c>
      <c r="L94" s="98"/>
      <c r="M94" s="98"/>
      <c r="N94" s="98"/>
      <c r="O94" s="98"/>
    </row>
    <row r="95" spans="1:15" x14ac:dyDescent="0.2">
      <c r="A95" s="133">
        <v>2</v>
      </c>
      <c r="B95" s="133" t="s">
        <v>277</v>
      </c>
      <c r="C95" s="133">
        <v>2</v>
      </c>
      <c r="D95" s="134">
        <v>666</v>
      </c>
      <c r="E95" s="134">
        <v>120</v>
      </c>
      <c r="F95" s="136">
        <v>1565879.46</v>
      </c>
      <c r="L95" s="98"/>
      <c r="M95" s="98"/>
      <c r="N95" s="98"/>
      <c r="O95" s="98"/>
    </row>
    <row r="96" spans="1:15" x14ac:dyDescent="0.2">
      <c r="A96" s="133">
        <v>3</v>
      </c>
      <c r="B96" s="133" t="s">
        <v>403</v>
      </c>
      <c r="C96" s="133">
        <v>3</v>
      </c>
      <c r="D96" s="134">
        <v>990</v>
      </c>
      <c r="E96" s="134">
        <v>50</v>
      </c>
      <c r="F96" s="136">
        <v>910564.52</v>
      </c>
      <c r="L96" s="98"/>
      <c r="M96" s="98"/>
      <c r="N96" s="98"/>
      <c r="O96" s="98"/>
    </row>
    <row r="97" spans="1:15" x14ac:dyDescent="0.2">
      <c r="A97" s="133">
        <v>4</v>
      </c>
      <c r="B97" s="133" t="s">
        <v>278</v>
      </c>
      <c r="C97" s="133">
        <v>8</v>
      </c>
      <c r="D97" s="134">
        <v>1883</v>
      </c>
      <c r="E97" s="134">
        <v>249</v>
      </c>
      <c r="F97" s="136">
        <v>2918103.13</v>
      </c>
      <c r="L97" s="98"/>
      <c r="M97" s="98"/>
      <c r="N97" s="98"/>
      <c r="O97" s="98"/>
    </row>
    <row r="98" spans="1:15" x14ac:dyDescent="0.2">
      <c r="A98" s="133">
        <v>5</v>
      </c>
      <c r="B98" s="133" t="s">
        <v>279</v>
      </c>
      <c r="C98" s="133">
        <v>4</v>
      </c>
      <c r="D98" s="134">
        <v>1340</v>
      </c>
      <c r="E98" s="134">
        <v>115</v>
      </c>
      <c r="F98" s="136">
        <v>1775954.44</v>
      </c>
      <c r="L98" s="98"/>
      <c r="M98" s="98"/>
      <c r="N98" s="98"/>
      <c r="O98" s="98"/>
    </row>
    <row r="99" spans="1:15" x14ac:dyDescent="0.2">
      <c r="A99" s="133">
        <v>6</v>
      </c>
      <c r="B99" s="133" t="s">
        <v>280</v>
      </c>
      <c r="C99" s="133">
        <v>4</v>
      </c>
      <c r="D99" s="134">
        <v>1304</v>
      </c>
      <c r="E99" s="134">
        <v>149</v>
      </c>
      <c r="F99" s="136">
        <v>1679109.16</v>
      </c>
      <c r="L99" s="98"/>
      <c r="M99" s="98"/>
      <c r="N99" s="98"/>
      <c r="O99" s="98"/>
    </row>
    <row r="100" spans="1:15" x14ac:dyDescent="0.2">
      <c r="A100" s="133">
        <v>7</v>
      </c>
      <c r="B100" s="133" t="s">
        <v>281</v>
      </c>
      <c r="C100" s="133">
        <v>9</v>
      </c>
      <c r="D100" s="134">
        <v>3042</v>
      </c>
      <c r="E100" s="134">
        <v>297</v>
      </c>
      <c r="F100" s="136">
        <v>5077472.0999999996</v>
      </c>
      <c r="L100" s="98"/>
      <c r="M100" s="98"/>
      <c r="N100" s="98"/>
      <c r="O100" s="98"/>
    </row>
    <row r="101" spans="1:15" x14ac:dyDescent="0.2">
      <c r="A101" s="133">
        <v>8</v>
      </c>
      <c r="B101" s="133" t="s">
        <v>282</v>
      </c>
      <c r="C101" s="133">
        <v>12</v>
      </c>
      <c r="D101" s="134">
        <v>3736</v>
      </c>
      <c r="E101" s="134">
        <v>425</v>
      </c>
      <c r="F101" s="136">
        <v>9949114.1400000006</v>
      </c>
      <c r="L101" s="98"/>
      <c r="M101" s="98"/>
      <c r="N101" s="98"/>
      <c r="O101" s="98"/>
    </row>
    <row r="102" spans="1:15" x14ac:dyDescent="0.2">
      <c r="A102" s="138"/>
      <c r="B102" s="138" t="s">
        <v>283</v>
      </c>
      <c r="C102" s="138">
        <v>45</v>
      </c>
      <c r="D102" s="139">
        <v>13927</v>
      </c>
      <c r="E102" s="139">
        <v>1505</v>
      </c>
      <c r="F102" s="140">
        <v>25790048.950000003</v>
      </c>
      <c r="L102" s="98"/>
      <c r="M102" s="98"/>
      <c r="N102" s="98"/>
      <c r="O102" s="98"/>
    </row>
    <row r="103" spans="1:15" x14ac:dyDescent="0.2">
      <c r="A103" s="128"/>
      <c r="B103" s="128"/>
      <c r="C103" s="128"/>
      <c r="D103" s="128"/>
      <c r="E103" s="128"/>
      <c r="F103" s="129"/>
      <c r="L103" s="98"/>
      <c r="M103" s="98"/>
      <c r="N103" s="98"/>
      <c r="O103" s="98"/>
    </row>
    <row r="104" spans="1:15" x14ac:dyDescent="0.2">
      <c r="A104" s="128" t="s">
        <v>359</v>
      </c>
      <c r="B104" s="128"/>
      <c r="C104" s="128"/>
      <c r="D104" s="128"/>
      <c r="E104" s="128"/>
      <c r="F104" s="129"/>
      <c r="L104" s="98"/>
      <c r="M104" s="98"/>
      <c r="N104" s="98"/>
      <c r="O104" s="98"/>
    </row>
    <row r="105" spans="1:15" x14ac:dyDescent="0.2">
      <c r="A105" s="133">
        <v>1</v>
      </c>
      <c r="B105" s="133" t="s">
        <v>284</v>
      </c>
      <c r="C105" s="133">
        <v>1</v>
      </c>
      <c r="D105" s="134">
        <v>277</v>
      </c>
      <c r="E105" s="134">
        <v>62</v>
      </c>
      <c r="F105" s="136">
        <v>924444</v>
      </c>
      <c r="L105" s="98"/>
      <c r="M105" s="98"/>
      <c r="N105" s="98"/>
      <c r="O105" s="98"/>
    </row>
    <row r="106" spans="1:15" x14ac:dyDescent="0.2">
      <c r="A106" s="133">
        <v>2</v>
      </c>
      <c r="B106" s="133" t="s">
        <v>276</v>
      </c>
      <c r="C106" s="133">
        <v>2</v>
      </c>
      <c r="D106" s="134">
        <v>644</v>
      </c>
      <c r="E106" s="134">
        <v>93</v>
      </c>
      <c r="F106" s="136">
        <v>1386665.58</v>
      </c>
      <c r="L106" s="98"/>
      <c r="M106" s="98"/>
      <c r="N106" s="98"/>
      <c r="O106" s="98"/>
    </row>
    <row r="107" spans="1:15" x14ac:dyDescent="0.2">
      <c r="A107" s="133">
        <v>3</v>
      </c>
      <c r="B107" s="133" t="s">
        <v>277</v>
      </c>
      <c r="C107" s="133">
        <v>2</v>
      </c>
      <c r="D107" s="134">
        <v>666</v>
      </c>
      <c r="E107" s="134">
        <v>95</v>
      </c>
      <c r="F107" s="136">
        <v>1416486.08</v>
      </c>
      <c r="L107" s="98"/>
      <c r="M107" s="98"/>
      <c r="N107" s="98"/>
      <c r="O107" s="98"/>
    </row>
    <row r="108" spans="1:15" x14ac:dyDescent="0.2">
      <c r="A108" s="133">
        <v>4</v>
      </c>
      <c r="B108" s="133" t="s">
        <v>403</v>
      </c>
      <c r="C108" s="133">
        <v>4</v>
      </c>
      <c r="D108" s="134">
        <v>1320</v>
      </c>
      <c r="E108" s="134">
        <v>72</v>
      </c>
      <c r="F108" s="136">
        <v>2145223.7999999998</v>
      </c>
      <c r="L108" s="98"/>
      <c r="M108" s="98"/>
      <c r="N108" s="98"/>
      <c r="O108" s="98"/>
    </row>
    <row r="109" spans="1:15" x14ac:dyDescent="0.2">
      <c r="A109" s="133">
        <v>5</v>
      </c>
      <c r="B109" s="133" t="s">
        <v>278</v>
      </c>
      <c r="C109" s="133">
        <v>10</v>
      </c>
      <c r="D109" s="134">
        <v>3442</v>
      </c>
      <c r="E109" s="134">
        <v>482</v>
      </c>
      <c r="F109" s="136">
        <v>12449765.550000001</v>
      </c>
      <c r="L109" s="98"/>
      <c r="M109" s="98"/>
      <c r="N109" s="98"/>
      <c r="O109" s="98"/>
    </row>
    <row r="110" spans="1:15" x14ac:dyDescent="0.2">
      <c r="A110" s="133">
        <v>6</v>
      </c>
      <c r="B110" s="133" t="s">
        <v>280</v>
      </c>
      <c r="C110" s="133">
        <v>6</v>
      </c>
      <c r="D110" s="134">
        <v>1956</v>
      </c>
      <c r="E110" s="134">
        <v>217</v>
      </c>
      <c r="F110" s="136">
        <v>2973234.72</v>
      </c>
      <c r="L110" s="98"/>
      <c r="M110" s="98"/>
      <c r="N110" s="98"/>
      <c r="O110" s="98"/>
    </row>
    <row r="111" spans="1:15" x14ac:dyDescent="0.2">
      <c r="A111" s="133">
        <v>7</v>
      </c>
      <c r="B111" s="133" t="s">
        <v>281</v>
      </c>
      <c r="C111" s="133">
        <v>20</v>
      </c>
      <c r="D111" s="134">
        <v>6760</v>
      </c>
      <c r="E111" s="134">
        <v>643</v>
      </c>
      <c r="F111" s="136">
        <v>12739329.539999999</v>
      </c>
      <c r="L111" s="98"/>
      <c r="M111" s="98"/>
      <c r="N111" s="98"/>
      <c r="O111" s="98"/>
    </row>
    <row r="112" spans="1:15" x14ac:dyDescent="0.2">
      <c r="A112" s="133">
        <v>8</v>
      </c>
      <c r="B112" s="133" t="s">
        <v>282</v>
      </c>
      <c r="C112" s="133">
        <v>11</v>
      </c>
      <c r="D112" s="134">
        <v>3553</v>
      </c>
      <c r="E112" s="134">
        <v>393</v>
      </c>
      <c r="F112" s="136">
        <v>7674146.2300000004</v>
      </c>
      <c r="L112" s="98"/>
      <c r="M112" s="98"/>
      <c r="N112" s="98"/>
      <c r="O112" s="98"/>
    </row>
    <row r="113" spans="1:15" x14ac:dyDescent="0.2">
      <c r="A113" s="138"/>
      <c r="B113" s="138" t="s">
        <v>283</v>
      </c>
      <c r="C113" s="138">
        <v>56</v>
      </c>
      <c r="D113" s="139">
        <v>18618</v>
      </c>
      <c r="E113" s="139">
        <v>2057</v>
      </c>
      <c r="F113" s="140">
        <v>41709295.5</v>
      </c>
      <c r="L113" s="98"/>
      <c r="M113" s="98"/>
      <c r="N113" s="98"/>
      <c r="O113" s="98"/>
    </row>
    <row r="114" spans="1:15" x14ac:dyDescent="0.2">
      <c r="A114" s="128"/>
      <c r="B114" s="128"/>
      <c r="C114" s="128"/>
      <c r="D114" s="128"/>
      <c r="E114" s="128"/>
      <c r="F114" s="129"/>
      <c r="L114" s="98"/>
      <c r="M114" s="98"/>
      <c r="N114" s="98"/>
      <c r="O114" s="98"/>
    </row>
    <row r="115" spans="1:15" x14ac:dyDescent="0.2">
      <c r="A115" s="128" t="s">
        <v>360</v>
      </c>
      <c r="B115" s="128"/>
      <c r="C115" s="128"/>
      <c r="D115" s="128"/>
      <c r="E115" s="128"/>
      <c r="F115" s="129"/>
      <c r="L115" s="98"/>
      <c r="M115" s="98"/>
      <c r="N115" s="98"/>
      <c r="O115" s="98"/>
    </row>
    <row r="116" spans="1:15" x14ac:dyDescent="0.2">
      <c r="A116" s="133">
        <v>1</v>
      </c>
      <c r="B116" s="133" t="s">
        <v>284</v>
      </c>
      <c r="C116" s="133">
        <v>2</v>
      </c>
      <c r="D116" s="134">
        <v>554</v>
      </c>
      <c r="E116" s="134">
        <v>55</v>
      </c>
      <c r="F116" s="136">
        <v>1254980.45</v>
      </c>
      <c r="L116" s="98"/>
      <c r="M116" s="98"/>
      <c r="N116" s="98"/>
      <c r="O116" s="98"/>
    </row>
    <row r="117" spans="1:15" x14ac:dyDescent="0.2">
      <c r="A117" s="133">
        <v>2</v>
      </c>
      <c r="B117" s="133" t="s">
        <v>276</v>
      </c>
      <c r="C117" s="133">
        <v>3</v>
      </c>
      <c r="D117" s="134">
        <v>900</v>
      </c>
      <c r="E117" s="134">
        <v>121</v>
      </c>
      <c r="F117" s="136">
        <v>1917389.75</v>
      </c>
      <c r="L117" s="98"/>
      <c r="M117" s="98"/>
      <c r="N117" s="98"/>
      <c r="O117" s="98"/>
    </row>
    <row r="118" spans="1:15" x14ac:dyDescent="0.2">
      <c r="A118" s="133">
        <v>3</v>
      </c>
      <c r="B118" s="133" t="s">
        <v>277</v>
      </c>
      <c r="C118" s="133">
        <v>3</v>
      </c>
      <c r="D118" s="134">
        <v>999</v>
      </c>
      <c r="E118" s="134">
        <v>185</v>
      </c>
      <c r="F118" s="136">
        <v>3103377.72</v>
      </c>
      <c r="L118" s="98"/>
      <c r="M118" s="98"/>
      <c r="N118" s="98"/>
      <c r="O118" s="98"/>
    </row>
    <row r="119" spans="1:15" x14ac:dyDescent="0.2">
      <c r="A119" s="133">
        <v>4</v>
      </c>
      <c r="B119" s="133" t="s">
        <v>403</v>
      </c>
      <c r="C119" s="133">
        <v>5</v>
      </c>
      <c r="D119" s="134">
        <v>1650</v>
      </c>
      <c r="E119" s="134">
        <v>90</v>
      </c>
      <c r="F119" s="136">
        <v>2590494.15</v>
      </c>
      <c r="L119" s="98"/>
      <c r="M119" s="98"/>
      <c r="N119" s="98"/>
      <c r="O119" s="98"/>
    </row>
    <row r="120" spans="1:15" x14ac:dyDescent="0.2">
      <c r="A120" s="133">
        <v>5</v>
      </c>
      <c r="B120" s="133" t="s">
        <v>278</v>
      </c>
      <c r="C120" s="133">
        <v>10</v>
      </c>
      <c r="D120" s="134">
        <v>2591</v>
      </c>
      <c r="E120" s="134">
        <v>346</v>
      </c>
      <c r="F120" s="136">
        <v>3785742.9</v>
      </c>
      <c r="L120" s="98"/>
      <c r="M120" s="98"/>
      <c r="N120" s="98"/>
      <c r="O120" s="98"/>
    </row>
    <row r="121" spans="1:15" x14ac:dyDescent="0.2">
      <c r="A121" s="133">
        <v>6</v>
      </c>
      <c r="B121" s="133" t="s">
        <v>286</v>
      </c>
      <c r="C121" s="133">
        <v>5</v>
      </c>
      <c r="D121" s="134">
        <v>1416</v>
      </c>
      <c r="E121" s="134">
        <v>120</v>
      </c>
      <c r="F121" s="136">
        <v>3190655.11</v>
      </c>
      <c r="L121" s="98"/>
      <c r="M121" s="98"/>
      <c r="N121" s="98"/>
      <c r="O121" s="98"/>
    </row>
    <row r="122" spans="1:15" x14ac:dyDescent="0.2">
      <c r="A122" s="133">
        <v>7</v>
      </c>
      <c r="B122" s="133" t="s">
        <v>279</v>
      </c>
      <c r="C122" s="133">
        <v>6</v>
      </c>
      <c r="D122" s="134">
        <v>2010</v>
      </c>
      <c r="E122" s="134">
        <v>170</v>
      </c>
      <c r="F122" s="136">
        <v>2780282.41</v>
      </c>
      <c r="L122" s="98"/>
      <c r="M122" s="98"/>
      <c r="N122" s="98"/>
      <c r="O122" s="98"/>
    </row>
    <row r="123" spans="1:15" x14ac:dyDescent="0.2">
      <c r="A123" s="133">
        <v>8</v>
      </c>
      <c r="B123" s="133" t="s">
        <v>280</v>
      </c>
      <c r="C123" s="133">
        <v>4</v>
      </c>
      <c r="D123" s="134">
        <v>1304</v>
      </c>
      <c r="E123" s="134">
        <v>162</v>
      </c>
      <c r="F123" s="136">
        <v>2559094.4300000002</v>
      </c>
      <c r="L123" s="98"/>
      <c r="M123" s="98"/>
      <c r="N123" s="98"/>
      <c r="O123" s="98"/>
    </row>
    <row r="124" spans="1:15" x14ac:dyDescent="0.2">
      <c r="A124" s="133">
        <v>9</v>
      </c>
      <c r="B124" s="133" t="s">
        <v>281</v>
      </c>
      <c r="C124" s="133">
        <v>11</v>
      </c>
      <c r="D124" s="134">
        <v>3579</v>
      </c>
      <c r="E124" s="134">
        <v>334</v>
      </c>
      <c r="F124" s="136">
        <v>7052885.9100000001</v>
      </c>
      <c r="L124" s="98"/>
      <c r="M124" s="98"/>
      <c r="N124" s="98"/>
      <c r="O124" s="98"/>
    </row>
    <row r="125" spans="1:15" x14ac:dyDescent="0.2">
      <c r="A125" s="133">
        <v>10</v>
      </c>
      <c r="B125" s="133" t="s">
        <v>282</v>
      </c>
      <c r="C125" s="133">
        <v>16</v>
      </c>
      <c r="D125" s="134">
        <v>5168</v>
      </c>
      <c r="E125" s="134">
        <v>605</v>
      </c>
      <c r="F125" s="136">
        <v>20235220.219999999</v>
      </c>
      <c r="L125" s="98"/>
      <c r="M125" s="98"/>
      <c r="N125" s="98"/>
      <c r="O125" s="98"/>
    </row>
    <row r="126" spans="1:15" x14ac:dyDescent="0.2">
      <c r="A126" s="138"/>
      <c r="B126" s="138" t="s">
        <v>283</v>
      </c>
      <c r="C126" s="138">
        <v>65</v>
      </c>
      <c r="D126" s="139">
        <v>20171</v>
      </c>
      <c r="E126" s="139">
        <v>2188</v>
      </c>
      <c r="F126" s="140">
        <v>48470123.049999997</v>
      </c>
      <c r="L126" s="98"/>
      <c r="M126" s="98"/>
      <c r="N126" s="98"/>
      <c r="O126" s="98"/>
    </row>
    <row r="127" spans="1:15" x14ac:dyDescent="0.2">
      <c r="A127" s="128"/>
      <c r="B127" s="128"/>
      <c r="C127" s="128"/>
      <c r="D127" s="128"/>
      <c r="E127" s="128"/>
      <c r="F127" s="129"/>
      <c r="L127" s="98"/>
      <c r="M127" s="98"/>
      <c r="N127" s="98"/>
      <c r="O127" s="98"/>
    </row>
    <row r="128" spans="1:15" x14ac:dyDescent="0.2">
      <c r="A128" s="128" t="s">
        <v>361</v>
      </c>
      <c r="B128" s="128"/>
      <c r="C128" s="128"/>
      <c r="D128" s="128"/>
      <c r="E128" s="128"/>
      <c r="F128" s="129"/>
      <c r="L128" s="98"/>
      <c r="M128" s="98"/>
      <c r="N128" s="98"/>
      <c r="O128" s="98"/>
    </row>
    <row r="129" spans="1:15" x14ac:dyDescent="0.2">
      <c r="A129" s="133">
        <v>1</v>
      </c>
      <c r="B129" s="133" t="s">
        <v>276</v>
      </c>
      <c r="C129" s="133">
        <v>2</v>
      </c>
      <c r="D129" s="134">
        <v>590</v>
      </c>
      <c r="E129" s="134">
        <v>74</v>
      </c>
      <c r="F129" s="136">
        <v>1066378.68</v>
      </c>
      <c r="L129" s="98"/>
      <c r="M129" s="98"/>
      <c r="N129" s="98"/>
      <c r="O129" s="98"/>
    </row>
    <row r="130" spans="1:15" x14ac:dyDescent="0.2">
      <c r="A130" s="133">
        <v>2</v>
      </c>
      <c r="B130" s="133" t="s">
        <v>277</v>
      </c>
      <c r="C130" s="133">
        <v>2</v>
      </c>
      <c r="D130" s="134">
        <v>585</v>
      </c>
      <c r="E130" s="134">
        <v>86</v>
      </c>
      <c r="F130" s="136">
        <v>1195572.1499999999</v>
      </c>
      <c r="L130" s="98"/>
      <c r="M130" s="98"/>
      <c r="N130" s="98"/>
      <c r="O130" s="98"/>
    </row>
    <row r="131" spans="1:15" x14ac:dyDescent="0.2">
      <c r="A131" s="133">
        <v>3</v>
      </c>
      <c r="B131" s="133" t="s">
        <v>280</v>
      </c>
      <c r="C131" s="133">
        <v>9</v>
      </c>
      <c r="D131" s="134">
        <v>2803</v>
      </c>
      <c r="E131" s="134">
        <v>344</v>
      </c>
      <c r="F131" s="136">
        <v>4962203.16</v>
      </c>
      <c r="L131" s="98"/>
      <c r="M131" s="98"/>
      <c r="N131" s="98"/>
      <c r="O131" s="98"/>
    </row>
    <row r="132" spans="1:15" x14ac:dyDescent="0.2">
      <c r="A132" s="133">
        <v>4</v>
      </c>
      <c r="B132" s="133" t="s">
        <v>281</v>
      </c>
      <c r="C132" s="133">
        <v>16</v>
      </c>
      <c r="D132" s="134">
        <v>5356</v>
      </c>
      <c r="E132" s="134">
        <v>501</v>
      </c>
      <c r="F132" s="136">
        <v>10931726.91</v>
      </c>
      <c r="L132" s="98"/>
      <c r="M132" s="98"/>
      <c r="N132" s="98"/>
      <c r="O132" s="98"/>
    </row>
    <row r="133" spans="1:15" x14ac:dyDescent="0.2">
      <c r="A133" s="133">
        <v>5</v>
      </c>
      <c r="B133" s="133" t="s">
        <v>282</v>
      </c>
      <c r="C133" s="133">
        <v>8</v>
      </c>
      <c r="D133" s="134">
        <v>2584</v>
      </c>
      <c r="E133" s="134">
        <v>286</v>
      </c>
      <c r="F133" s="136">
        <v>4265776.57</v>
      </c>
      <c r="L133" s="98"/>
      <c r="M133" s="98"/>
      <c r="N133" s="98"/>
      <c r="O133" s="98"/>
    </row>
    <row r="134" spans="1:15" x14ac:dyDescent="0.2">
      <c r="A134" s="138"/>
      <c r="B134" s="138" t="s">
        <v>283</v>
      </c>
      <c r="C134" s="138">
        <v>37</v>
      </c>
      <c r="D134" s="139">
        <v>11918</v>
      </c>
      <c r="E134" s="139">
        <v>1291</v>
      </c>
      <c r="F134" s="140">
        <v>22421657.469999999</v>
      </c>
      <c r="L134" s="98"/>
      <c r="M134" s="98"/>
      <c r="N134" s="98"/>
      <c r="O134" s="98"/>
    </row>
    <row r="135" spans="1:15" x14ac:dyDescent="0.2">
      <c r="A135" s="128"/>
      <c r="B135" s="128"/>
      <c r="C135" s="128"/>
      <c r="D135" s="128"/>
      <c r="E135" s="128"/>
      <c r="F135" s="129"/>
      <c r="L135" s="98"/>
      <c r="M135" s="98"/>
      <c r="N135" s="98"/>
      <c r="O135" s="98"/>
    </row>
    <row r="136" spans="1:15" x14ac:dyDescent="0.2">
      <c r="A136" s="128" t="s">
        <v>362</v>
      </c>
      <c r="B136" s="128"/>
      <c r="C136" s="128"/>
      <c r="D136" s="128"/>
      <c r="E136" s="128"/>
      <c r="F136" s="129"/>
      <c r="L136" s="98"/>
      <c r="M136" s="98"/>
      <c r="N136" s="98"/>
      <c r="O136" s="98"/>
    </row>
    <row r="137" spans="1:15" x14ac:dyDescent="0.2">
      <c r="A137" s="133">
        <v>1</v>
      </c>
      <c r="B137" s="133" t="s">
        <v>284</v>
      </c>
      <c r="C137" s="133">
        <v>2</v>
      </c>
      <c r="D137" s="134">
        <v>554</v>
      </c>
      <c r="E137" s="134">
        <v>48</v>
      </c>
      <c r="F137" s="136">
        <v>702546.83</v>
      </c>
      <c r="L137" s="98"/>
      <c r="M137" s="98"/>
      <c r="N137" s="98"/>
      <c r="O137" s="98"/>
    </row>
    <row r="138" spans="1:15" x14ac:dyDescent="0.2">
      <c r="A138" s="133">
        <v>2</v>
      </c>
      <c r="B138" s="133" t="s">
        <v>276</v>
      </c>
      <c r="C138" s="133">
        <v>2</v>
      </c>
      <c r="D138" s="134">
        <v>644</v>
      </c>
      <c r="E138" s="134">
        <v>74</v>
      </c>
      <c r="F138" s="136">
        <v>1077238.47</v>
      </c>
      <c r="L138" s="98"/>
      <c r="M138" s="98"/>
      <c r="N138" s="98"/>
      <c r="O138" s="98"/>
    </row>
    <row r="139" spans="1:15" x14ac:dyDescent="0.2">
      <c r="A139" s="133">
        <v>3</v>
      </c>
      <c r="B139" s="133" t="s">
        <v>277</v>
      </c>
      <c r="C139" s="133">
        <v>3</v>
      </c>
      <c r="D139" s="134">
        <v>999</v>
      </c>
      <c r="E139" s="134">
        <v>198</v>
      </c>
      <c r="F139" s="136">
        <v>2903860.21</v>
      </c>
      <c r="L139" s="98"/>
      <c r="M139" s="98"/>
      <c r="N139" s="98"/>
      <c r="O139" s="98"/>
    </row>
    <row r="140" spans="1:15" x14ac:dyDescent="0.2">
      <c r="A140" s="133">
        <v>4</v>
      </c>
      <c r="B140" s="133" t="s">
        <v>279</v>
      </c>
      <c r="C140" s="133">
        <v>4</v>
      </c>
      <c r="D140" s="134">
        <v>1340</v>
      </c>
      <c r="E140" s="134">
        <v>122</v>
      </c>
      <c r="F140" s="136">
        <v>1807534.84</v>
      </c>
      <c r="L140" s="98"/>
      <c r="M140" s="98"/>
      <c r="N140" s="98"/>
      <c r="O140" s="98"/>
    </row>
    <row r="141" spans="1:15" x14ac:dyDescent="0.2">
      <c r="A141" s="133">
        <v>5</v>
      </c>
      <c r="B141" s="133" t="s">
        <v>280</v>
      </c>
      <c r="C141" s="133">
        <v>10</v>
      </c>
      <c r="D141" s="134">
        <v>3126</v>
      </c>
      <c r="E141" s="134">
        <v>346</v>
      </c>
      <c r="F141" s="136">
        <v>4591234.08</v>
      </c>
      <c r="L141" s="98"/>
      <c r="M141" s="98"/>
      <c r="N141" s="98"/>
      <c r="O141" s="98"/>
    </row>
    <row r="142" spans="1:15" x14ac:dyDescent="0.2">
      <c r="A142" s="133">
        <v>6</v>
      </c>
      <c r="B142" s="133" t="s">
        <v>281</v>
      </c>
      <c r="C142" s="133">
        <v>21</v>
      </c>
      <c r="D142" s="134">
        <v>6955</v>
      </c>
      <c r="E142" s="134">
        <v>678</v>
      </c>
      <c r="F142" s="136">
        <v>14516096.9</v>
      </c>
      <c r="L142" s="98"/>
      <c r="M142" s="98"/>
      <c r="N142" s="98"/>
      <c r="O142" s="98"/>
    </row>
    <row r="143" spans="1:15" x14ac:dyDescent="0.2">
      <c r="A143" s="133">
        <v>7</v>
      </c>
      <c r="B143" s="133" t="s">
        <v>282</v>
      </c>
      <c r="C143" s="133">
        <v>7</v>
      </c>
      <c r="D143" s="134">
        <v>2261</v>
      </c>
      <c r="E143" s="134">
        <v>272</v>
      </c>
      <c r="F143" s="136">
        <v>3630631.07</v>
      </c>
      <c r="L143" s="98"/>
      <c r="M143" s="98"/>
      <c r="N143" s="98"/>
      <c r="O143" s="98"/>
    </row>
    <row r="144" spans="1:15" x14ac:dyDescent="0.2">
      <c r="A144" s="138"/>
      <c r="B144" s="138" t="s">
        <v>283</v>
      </c>
      <c r="C144" s="138">
        <v>49</v>
      </c>
      <c r="D144" s="139">
        <v>15879</v>
      </c>
      <c r="E144" s="139">
        <v>1738</v>
      </c>
      <c r="F144" s="140">
        <v>29229142.399999999</v>
      </c>
      <c r="L144" s="98"/>
      <c r="M144" s="98"/>
      <c r="N144" s="98"/>
      <c r="O144" s="98"/>
    </row>
    <row r="145" spans="1:15" x14ac:dyDescent="0.2">
      <c r="A145" s="128"/>
      <c r="B145" s="128"/>
      <c r="C145" s="128"/>
      <c r="D145" s="128"/>
      <c r="E145" s="128"/>
      <c r="F145" s="129"/>
      <c r="L145" s="98"/>
      <c r="M145" s="98"/>
      <c r="N145" s="98"/>
      <c r="O145" s="98"/>
    </row>
    <row r="146" spans="1:15" x14ac:dyDescent="0.2">
      <c r="A146" s="128" t="s">
        <v>363</v>
      </c>
      <c r="B146" s="128"/>
      <c r="C146" s="128"/>
      <c r="D146" s="128"/>
      <c r="E146" s="128"/>
      <c r="F146" s="129"/>
      <c r="L146" s="98"/>
      <c r="M146" s="98"/>
      <c r="N146" s="98"/>
      <c r="O146" s="98"/>
    </row>
    <row r="147" spans="1:15" x14ac:dyDescent="0.2">
      <c r="A147" s="133">
        <v>1</v>
      </c>
      <c r="B147" s="133" t="s">
        <v>276</v>
      </c>
      <c r="C147" s="133"/>
      <c r="D147" s="134">
        <v>322</v>
      </c>
      <c r="E147" s="134">
        <v>15</v>
      </c>
      <c r="F147" s="136">
        <v>260331.75</v>
      </c>
      <c r="L147" s="98"/>
      <c r="M147" s="98"/>
      <c r="N147" s="98"/>
      <c r="O147" s="98"/>
    </row>
    <row r="148" spans="1:15" x14ac:dyDescent="0.2">
      <c r="A148" s="133">
        <v>2</v>
      </c>
      <c r="B148" s="133" t="s">
        <v>277</v>
      </c>
      <c r="C148" s="133">
        <v>1</v>
      </c>
      <c r="D148" s="134">
        <v>210</v>
      </c>
      <c r="E148" s="134">
        <v>35</v>
      </c>
      <c r="F148" s="136">
        <v>330023.34000000003</v>
      </c>
      <c r="L148" s="98"/>
      <c r="M148" s="98"/>
      <c r="N148" s="98"/>
      <c r="O148" s="98"/>
    </row>
    <row r="149" spans="1:15" x14ac:dyDescent="0.2">
      <c r="A149" s="133">
        <v>3</v>
      </c>
      <c r="B149" s="133" t="s">
        <v>280</v>
      </c>
      <c r="C149" s="133">
        <v>2</v>
      </c>
      <c r="D149" s="134">
        <v>652</v>
      </c>
      <c r="E149" s="134">
        <v>64</v>
      </c>
      <c r="F149" s="136">
        <v>950598.51</v>
      </c>
      <c r="L149" s="98"/>
      <c r="M149" s="98"/>
      <c r="N149" s="98"/>
      <c r="O149" s="98"/>
    </row>
    <row r="150" spans="1:15" x14ac:dyDescent="0.2">
      <c r="A150" s="133">
        <v>4</v>
      </c>
      <c r="B150" s="133" t="s">
        <v>281</v>
      </c>
      <c r="C150" s="133">
        <v>13</v>
      </c>
      <c r="D150" s="134">
        <v>4394</v>
      </c>
      <c r="E150" s="134">
        <v>407</v>
      </c>
      <c r="F150" s="136">
        <v>9036983.9299999997</v>
      </c>
      <c r="L150" s="98"/>
      <c r="M150" s="98"/>
      <c r="N150" s="98"/>
      <c r="O150" s="98"/>
    </row>
    <row r="151" spans="1:15" x14ac:dyDescent="0.2">
      <c r="A151" s="133">
        <v>5</v>
      </c>
      <c r="B151" s="133" t="s">
        <v>282</v>
      </c>
      <c r="C151" s="133">
        <v>6</v>
      </c>
      <c r="D151" s="134">
        <v>1819</v>
      </c>
      <c r="E151" s="134">
        <v>207</v>
      </c>
      <c r="F151" s="136">
        <v>3232380.72</v>
      </c>
      <c r="L151" s="98"/>
      <c r="M151" s="98"/>
      <c r="N151" s="98"/>
      <c r="O151" s="98"/>
    </row>
    <row r="152" spans="1:15" x14ac:dyDescent="0.2">
      <c r="A152" s="138"/>
      <c r="B152" s="138" t="s">
        <v>283</v>
      </c>
      <c r="C152" s="138">
        <v>22</v>
      </c>
      <c r="D152" s="139">
        <v>7397</v>
      </c>
      <c r="E152" s="139">
        <v>728</v>
      </c>
      <c r="F152" s="140">
        <v>13810318.25</v>
      </c>
      <c r="L152" s="98"/>
      <c r="M152" s="98"/>
      <c r="N152" s="98"/>
      <c r="O152" s="98"/>
    </row>
    <row r="153" spans="1:15" x14ac:dyDescent="0.2">
      <c r="A153" s="128"/>
      <c r="B153" s="128"/>
      <c r="C153" s="128"/>
      <c r="D153" s="128"/>
      <c r="E153" s="128"/>
      <c r="F153" s="129"/>
      <c r="L153" s="98"/>
      <c r="M153" s="98"/>
      <c r="N153" s="98"/>
      <c r="O153" s="98"/>
    </row>
    <row r="154" spans="1:15" x14ac:dyDescent="0.2">
      <c r="A154" s="128" t="s">
        <v>364</v>
      </c>
      <c r="B154" s="128"/>
      <c r="C154" s="128"/>
      <c r="D154" s="128"/>
      <c r="E154" s="128"/>
      <c r="F154" s="129"/>
      <c r="L154" s="98"/>
      <c r="M154" s="98"/>
      <c r="N154" s="98"/>
      <c r="O154" s="98"/>
    </row>
    <row r="155" spans="1:15" x14ac:dyDescent="0.2">
      <c r="A155" s="133">
        <v>1</v>
      </c>
      <c r="B155" s="133" t="s">
        <v>276</v>
      </c>
      <c r="C155" s="133">
        <v>3</v>
      </c>
      <c r="D155" s="134">
        <v>966</v>
      </c>
      <c r="E155" s="134">
        <v>108</v>
      </c>
      <c r="F155" s="136">
        <v>1540062.42</v>
      </c>
      <c r="L155" s="98"/>
      <c r="M155" s="98"/>
      <c r="N155" s="98"/>
      <c r="O155" s="98"/>
    </row>
    <row r="156" spans="1:15" x14ac:dyDescent="0.2">
      <c r="A156" s="133">
        <v>2</v>
      </c>
      <c r="B156" s="133" t="s">
        <v>277</v>
      </c>
      <c r="C156" s="133">
        <v>3</v>
      </c>
      <c r="D156" s="134">
        <v>999</v>
      </c>
      <c r="E156" s="134">
        <v>192</v>
      </c>
      <c r="F156" s="136">
        <v>2307875.8399999999</v>
      </c>
      <c r="L156" s="98"/>
      <c r="M156" s="98"/>
      <c r="N156" s="98"/>
      <c r="O156" s="98"/>
    </row>
    <row r="157" spans="1:15" x14ac:dyDescent="0.2">
      <c r="A157" s="133">
        <v>3</v>
      </c>
      <c r="B157" s="133" t="s">
        <v>280</v>
      </c>
      <c r="C157" s="133">
        <v>4</v>
      </c>
      <c r="D157" s="134">
        <v>1304</v>
      </c>
      <c r="E157" s="134">
        <v>153</v>
      </c>
      <c r="F157" s="136">
        <v>2416640.02</v>
      </c>
      <c r="L157" s="98"/>
      <c r="M157" s="98"/>
      <c r="N157" s="98"/>
      <c r="O157" s="98"/>
    </row>
    <row r="158" spans="1:15" x14ac:dyDescent="0.2">
      <c r="A158" s="133">
        <v>4</v>
      </c>
      <c r="B158" s="133" t="s">
        <v>281</v>
      </c>
      <c r="C158" s="133">
        <v>14</v>
      </c>
      <c r="D158" s="134">
        <v>4732</v>
      </c>
      <c r="E158" s="134">
        <v>457</v>
      </c>
      <c r="F158" s="136">
        <v>10147178.51</v>
      </c>
      <c r="L158" s="98"/>
      <c r="M158" s="98"/>
      <c r="N158" s="98"/>
      <c r="O158" s="98"/>
    </row>
    <row r="159" spans="1:15" x14ac:dyDescent="0.2">
      <c r="A159" s="133">
        <v>5</v>
      </c>
      <c r="B159" s="133" t="s">
        <v>282</v>
      </c>
      <c r="C159" s="133">
        <v>9</v>
      </c>
      <c r="D159" s="134">
        <v>2907</v>
      </c>
      <c r="E159" s="134">
        <v>337</v>
      </c>
      <c r="F159" s="136">
        <v>5306283.33</v>
      </c>
      <c r="L159" s="98"/>
      <c r="M159" s="98"/>
      <c r="N159" s="98"/>
      <c r="O159" s="98"/>
    </row>
    <row r="160" spans="1:15" x14ac:dyDescent="0.2">
      <c r="A160" s="138"/>
      <c r="B160" s="138" t="s">
        <v>283</v>
      </c>
      <c r="C160" s="138">
        <v>33</v>
      </c>
      <c r="D160" s="139">
        <v>10908</v>
      </c>
      <c r="E160" s="139">
        <v>1247</v>
      </c>
      <c r="F160" s="140">
        <v>21718040.119999997</v>
      </c>
      <c r="L160" s="98"/>
      <c r="M160" s="98"/>
      <c r="N160" s="98"/>
      <c r="O160" s="98"/>
    </row>
    <row r="161" spans="1:15" x14ac:dyDescent="0.2">
      <c r="A161" s="128"/>
      <c r="B161" s="128"/>
      <c r="C161" s="128"/>
      <c r="D161" s="128"/>
      <c r="E161" s="128"/>
      <c r="F161" s="129"/>
      <c r="L161" s="98"/>
      <c r="M161" s="98"/>
      <c r="N161" s="98"/>
      <c r="O161" s="98"/>
    </row>
    <row r="162" spans="1:15" x14ac:dyDescent="0.2">
      <c r="A162" s="128" t="s">
        <v>404</v>
      </c>
      <c r="B162" s="128"/>
      <c r="C162" s="128"/>
      <c r="D162" s="128"/>
      <c r="E162" s="128"/>
      <c r="F162" s="129"/>
    </row>
    <row r="163" spans="1:15" x14ac:dyDescent="0.2">
      <c r="A163" s="133">
        <v>1</v>
      </c>
      <c r="B163" s="133" t="s">
        <v>276</v>
      </c>
      <c r="C163" s="133">
        <v>1</v>
      </c>
      <c r="D163" s="134">
        <v>322</v>
      </c>
      <c r="E163" s="134">
        <v>48</v>
      </c>
      <c r="F163" s="136">
        <v>871933.97</v>
      </c>
    </row>
    <row r="164" spans="1:15" x14ac:dyDescent="0.2">
      <c r="A164" s="133">
        <v>2</v>
      </c>
      <c r="B164" s="133" t="s">
        <v>277</v>
      </c>
      <c r="C164" s="133">
        <v>3</v>
      </c>
      <c r="D164" s="134">
        <v>999</v>
      </c>
      <c r="E164" s="134">
        <v>169</v>
      </c>
      <c r="F164" s="136">
        <v>2414896.77</v>
      </c>
    </row>
    <row r="165" spans="1:15" x14ac:dyDescent="0.2">
      <c r="A165" s="133">
        <v>3</v>
      </c>
      <c r="B165" s="133" t="s">
        <v>278</v>
      </c>
      <c r="C165" s="133">
        <v>6</v>
      </c>
      <c r="D165" s="134">
        <v>1662</v>
      </c>
      <c r="E165" s="134">
        <v>235</v>
      </c>
      <c r="F165" s="136">
        <v>2570283.02</v>
      </c>
    </row>
    <row r="166" spans="1:15" x14ac:dyDescent="0.2">
      <c r="A166" s="133">
        <v>4</v>
      </c>
      <c r="B166" s="133" t="s">
        <v>279</v>
      </c>
      <c r="C166" s="133">
        <v>1</v>
      </c>
      <c r="D166" s="134">
        <v>335</v>
      </c>
      <c r="E166" s="134">
        <v>24</v>
      </c>
      <c r="F166" s="136">
        <v>328296.40000000002</v>
      </c>
    </row>
    <row r="167" spans="1:15" x14ac:dyDescent="0.2">
      <c r="A167" s="133">
        <v>5</v>
      </c>
      <c r="B167" s="133" t="s">
        <v>280</v>
      </c>
      <c r="C167" s="133">
        <v>7</v>
      </c>
      <c r="D167" s="134">
        <v>2282</v>
      </c>
      <c r="E167" s="134">
        <v>250</v>
      </c>
      <c r="F167" s="136">
        <v>3829889.99</v>
      </c>
    </row>
    <row r="168" spans="1:15" x14ac:dyDescent="0.2">
      <c r="A168" s="133">
        <v>6</v>
      </c>
      <c r="B168" s="133" t="s">
        <v>281</v>
      </c>
      <c r="C168" s="133">
        <v>14</v>
      </c>
      <c r="D168" s="134">
        <v>4701</v>
      </c>
      <c r="E168" s="134">
        <v>454</v>
      </c>
      <c r="F168" s="136">
        <v>9728949.7200000007</v>
      </c>
    </row>
    <row r="169" spans="1:15" x14ac:dyDescent="0.2">
      <c r="A169" s="133">
        <v>7</v>
      </c>
      <c r="B169" s="133" t="s">
        <v>282</v>
      </c>
      <c r="C169" s="133">
        <v>10</v>
      </c>
      <c r="D169" s="134">
        <v>3230</v>
      </c>
      <c r="E169" s="134">
        <v>357</v>
      </c>
      <c r="F169" s="136">
        <v>6174114.1200000001</v>
      </c>
    </row>
    <row r="170" spans="1:15" x14ac:dyDescent="0.2">
      <c r="A170" s="138"/>
      <c r="B170" s="138" t="s">
        <v>283</v>
      </c>
      <c r="C170" s="138">
        <v>42</v>
      </c>
      <c r="D170" s="139">
        <v>13531</v>
      </c>
      <c r="E170" s="139">
        <v>1537</v>
      </c>
      <c r="F170" s="140">
        <v>25918363.990000002</v>
      </c>
    </row>
    <row r="171" spans="1:15" x14ac:dyDescent="0.2">
      <c r="A171" s="128"/>
      <c r="B171" s="128"/>
      <c r="C171" s="128"/>
      <c r="D171" s="128"/>
      <c r="E171" s="128"/>
      <c r="F171" s="129"/>
    </row>
    <row r="172" spans="1:15" x14ac:dyDescent="0.2">
      <c r="A172" s="128" t="s">
        <v>365</v>
      </c>
      <c r="B172" s="128"/>
      <c r="C172" s="128"/>
      <c r="D172" s="128"/>
      <c r="E172" s="128"/>
      <c r="F172" s="129"/>
    </row>
    <row r="173" spans="1:15" x14ac:dyDescent="0.2">
      <c r="A173" s="133">
        <v>1</v>
      </c>
      <c r="B173" s="133" t="s">
        <v>284</v>
      </c>
      <c r="C173" s="133">
        <v>2</v>
      </c>
      <c r="D173" s="134">
        <v>516</v>
      </c>
      <c r="E173" s="134">
        <v>46</v>
      </c>
      <c r="F173" s="136">
        <v>928330.1</v>
      </c>
    </row>
    <row r="174" spans="1:15" x14ac:dyDescent="0.2">
      <c r="A174" s="133">
        <v>2</v>
      </c>
      <c r="B174" s="133" t="s">
        <v>276</v>
      </c>
      <c r="C174" s="133">
        <v>3</v>
      </c>
      <c r="D174" s="134">
        <v>919</v>
      </c>
      <c r="E174" s="134">
        <v>216</v>
      </c>
      <c r="F174" s="136">
        <v>4036663.44</v>
      </c>
    </row>
    <row r="175" spans="1:15" x14ac:dyDescent="0.2">
      <c r="A175" s="133">
        <v>3</v>
      </c>
      <c r="B175" s="133" t="s">
        <v>277</v>
      </c>
      <c r="C175" s="133">
        <v>4</v>
      </c>
      <c r="D175" s="134">
        <v>1270</v>
      </c>
      <c r="E175" s="134">
        <v>181</v>
      </c>
      <c r="F175" s="136">
        <v>2290957.2799999998</v>
      </c>
    </row>
    <row r="176" spans="1:15" x14ac:dyDescent="0.2">
      <c r="A176" s="133">
        <v>4</v>
      </c>
      <c r="B176" s="133" t="s">
        <v>278</v>
      </c>
      <c r="C176" s="133">
        <v>2</v>
      </c>
      <c r="D176" s="134">
        <v>554</v>
      </c>
      <c r="E176" s="134">
        <v>76</v>
      </c>
      <c r="F176" s="136">
        <v>806371.73</v>
      </c>
    </row>
    <row r="177" spans="1:6" x14ac:dyDescent="0.2">
      <c r="A177" s="133">
        <v>5</v>
      </c>
      <c r="B177" s="133" t="s">
        <v>280</v>
      </c>
      <c r="C177" s="133">
        <v>7</v>
      </c>
      <c r="D177" s="134">
        <v>2282</v>
      </c>
      <c r="E177" s="134">
        <v>250</v>
      </c>
      <c r="F177" s="136">
        <v>4802294.33</v>
      </c>
    </row>
    <row r="178" spans="1:6" x14ac:dyDescent="0.2">
      <c r="A178" s="133">
        <v>6</v>
      </c>
      <c r="B178" s="133" t="s">
        <v>281</v>
      </c>
      <c r="C178" s="133">
        <v>22</v>
      </c>
      <c r="D178" s="134">
        <v>7089</v>
      </c>
      <c r="E178" s="134">
        <v>672</v>
      </c>
      <c r="F178" s="136">
        <v>14659270.880000001</v>
      </c>
    </row>
    <row r="179" spans="1:6" x14ac:dyDescent="0.2">
      <c r="A179" s="133">
        <v>7</v>
      </c>
      <c r="B179" s="133" t="s">
        <v>282</v>
      </c>
      <c r="C179" s="133">
        <v>9</v>
      </c>
      <c r="D179" s="134">
        <v>2707</v>
      </c>
      <c r="E179" s="134">
        <v>306</v>
      </c>
      <c r="F179" s="136">
        <v>5379543.0899999999</v>
      </c>
    </row>
    <row r="180" spans="1:6" x14ac:dyDescent="0.2">
      <c r="A180" s="138"/>
      <c r="B180" s="138" t="s">
        <v>283</v>
      </c>
      <c r="C180" s="138">
        <v>49</v>
      </c>
      <c r="D180" s="139">
        <v>15337</v>
      </c>
      <c r="E180" s="139">
        <v>1747</v>
      </c>
      <c r="F180" s="140">
        <v>32903430.850000001</v>
      </c>
    </row>
    <row r="181" spans="1:6" x14ac:dyDescent="0.2">
      <c r="A181" s="128"/>
      <c r="B181" s="128"/>
      <c r="C181" s="128"/>
      <c r="D181" s="128"/>
      <c r="E181" s="128"/>
      <c r="F181" s="129"/>
    </row>
    <row r="182" spans="1:6" x14ac:dyDescent="0.2">
      <c r="A182" s="128" t="s">
        <v>366</v>
      </c>
      <c r="B182" s="128"/>
      <c r="C182" s="128"/>
      <c r="D182" s="128"/>
      <c r="E182" s="128"/>
      <c r="F182" s="129"/>
    </row>
    <row r="183" spans="1:6" x14ac:dyDescent="0.2">
      <c r="A183" s="133">
        <v>1</v>
      </c>
      <c r="B183" s="133" t="s">
        <v>276</v>
      </c>
      <c r="C183" s="133">
        <v>1</v>
      </c>
      <c r="D183" s="134">
        <v>322</v>
      </c>
      <c r="E183" s="134">
        <v>36</v>
      </c>
      <c r="F183" s="136">
        <v>618757.92000000004</v>
      </c>
    </row>
    <row r="184" spans="1:6" x14ac:dyDescent="0.2">
      <c r="A184" s="133">
        <v>2</v>
      </c>
      <c r="B184" s="133" t="s">
        <v>277</v>
      </c>
      <c r="C184" s="133">
        <v>1</v>
      </c>
      <c r="D184" s="134">
        <v>333</v>
      </c>
      <c r="E184" s="134">
        <v>49</v>
      </c>
      <c r="F184" s="136">
        <v>842198.96</v>
      </c>
    </row>
    <row r="185" spans="1:6" x14ac:dyDescent="0.2">
      <c r="A185" s="133">
        <v>3</v>
      </c>
      <c r="B185" s="133" t="s">
        <v>280</v>
      </c>
      <c r="C185" s="133">
        <v>4</v>
      </c>
      <c r="D185" s="134">
        <v>1304</v>
      </c>
      <c r="E185" s="134">
        <v>158</v>
      </c>
      <c r="F185" s="136">
        <v>2457018.06</v>
      </c>
    </row>
    <row r="186" spans="1:6" x14ac:dyDescent="0.2">
      <c r="A186" s="133">
        <v>4</v>
      </c>
      <c r="B186" s="133" t="s">
        <v>281</v>
      </c>
      <c r="C186" s="133">
        <v>12</v>
      </c>
      <c r="D186" s="134">
        <v>4056</v>
      </c>
      <c r="E186" s="134">
        <v>403</v>
      </c>
      <c r="F186" s="136">
        <v>7644409.5599999996</v>
      </c>
    </row>
    <row r="187" spans="1:6" x14ac:dyDescent="0.2">
      <c r="A187" s="133">
        <v>5</v>
      </c>
      <c r="B187" s="133" t="s">
        <v>282</v>
      </c>
      <c r="C187" s="133">
        <v>7</v>
      </c>
      <c r="D187" s="134">
        <v>2261</v>
      </c>
      <c r="E187" s="134">
        <v>246</v>
      </c>
      <c r="F187" s="136">
        <v>3336692.94</v>
      </c>
    </row>
    <row r="188" spans="1:6" x14ac:dyDescent="0.2">
      <c r="A188" s="138"/>
      <c r="B188" s="138" t="s">
        <v>283</v>
      </c>
      <c r="C188" s="138">
        <v>25</v>
      </c>
      <c r="D188" s="139">
        <v>8276</v>
      </c>
      <c r="E188" s="139">
        <v>892</v>
      </c>
      <c r="F188" s="140">
        <v>14899077.439999999</v>
      </c>
    </row>
    <row r="189" spans="1:6" x14ac:dyDescent="0.2">
      <c r="A189" s="128"/>
      <c r="B189" s="128"/>
      <c r="C189" s="128"/>
      <c r="D189" s="128"/>
      <c r="E189" s="128"/>
      <c r="F189" s="129"/>
    </row>
    <row r="190" spans="1:6" x14ac:dyDescent="0.2">
      <c r="A190" s="128" t="s">
        <v>367</v>
      </c>
      <c r="B190" s="128"/>
      <c r="C190" s="128"/>
      <c r="D190" s="128"/>
      <c r="E190" s="128"/>
      <c r="F190" s="129"/>
    </row>
    <row r="191" spans="1:6" x14ac:dyDescent="0.2">
      <c r="A191" s="133">
        <v>1</v>
      </c>
      <c r="B191" s="133" t="s">
        <v>284</v>
      </c>
      <c r="C191" s="133">
        <v>1</v>
      </c>
      <c r="D191" s="134">
        <v>0</v>
      </c>
      <c r="E191" s="134">
        <v>10</v>
      </c>
      <c r="F191" s="136">
        <v>148277.51999999999</v>
      </c>
    </row>
    <row r="192" spans="1:6" x14ac:dyDescent="0.2">
      <c r="A192" s="133">
        <v>2</v>
      </c>
      <c r="B192" s="133" t="s">
        <v>276</v>
      </c>
      <c r="C192" s="133">
        <v>2</v>
      </c>
      <c r="D192" s="134">
        <v>289</v>
      </c>
      <c r="E192" s="134">
        <v>91</v>
      </c>
      <c r="F192" s="136">
        <v>1386946.53</v>
      </c>
    </row>
    <row r="193" spans="1:6" x14ac:dyDescent="0.2">
      <c r="A193" s="133">
        <v>3</v>
      </c>
      <c r="B193" s="133" t="s">
        <v>277</v>
      </c>
      <c r="C193" s="133">
        <v>2</v>
      </c>
      <c r="D193" s="134">
        <v>319</v>
      </c>
      <c r="E193" s="134">
        <v>114</v>
      </c>
      <c r="F193" s="136">
        <v>1639095.03</v>
      </c>
    </row>
    <row r="194" spans="1:6" x14ac:dyDescent="0.2">
      <c r="A194" s="133">
        <v>4</v>
      </c>
      <c r="B194" s="133" t="s">
        <v>279</v>
      </c>
      <c r="C194" s="133"/>
      <c r="D194" s="134">
        <v>0</v>
      </c>
      <c r="E194" s="134">
        <v>0</v>
      </c>
      <c r="F194" s="136">
        <v>0</v>
      </c>
    </row>
    <row r="195" spans="1:6" x14ac:dyDescent="0.2">
      <c r="A195" s="133">
        <v>5</v>
      </c>
      <c r="B195" s="133" t="s">
        <v>280</v>
      </c>
      <c r="C195" s="133">
        <v>6</v>
      </c>
      <c r="D195" s="134">
        <v>1256</v>
      </c>
      <c r="E195" s="134">
        <v>204</v>
      </c>
      <c r="F195" s="136">
        <v>3188058.27</v>
      </c>
    </row>
    <row r="196" spans="1:6" x14ac:dyDescent="0.2">
      <c r="A196" s="133">
        <v>6</v>
      </c>
      <c r="B196" s="133" t="s">
        <v>281</v>
      </c>
      <c r="C196" s="133">
        <v>15</v>
      </c>
      <c r="D196" s="134">
        <v>4056</v>
      </c>
      <c r="E196" s="134">
        <v>487</v>
      </c>
      <c r="F196" s="136">
        <v>10813295.26</v>
      </c>
    </row>
    <row r="197" spans="1:6" x14ac:dyDescent="0.2">
      <c r="A197" s="133">
        <v>7</v>
      </c>
      <c r="B197" s="133" t="s">
        <v>282</v>
      </c>
      <c r="C197" s="133">
        <v>10</v>
      </c>
      <c r="D197" s="134">
        <v>1959</v>
      </c>
      <c r="E197" s="134">
        <v>309</v>
      </c>
      <c r="F197" s="136">
        <v>6198471.9100000001</v>
      </c>
    </row>
    <row r="198" spans="1:6" x14ac:dyDescent="0.2">
      <c r="A198" s="138"/>
      <c r="B198" s="138" t="s">
        <v>283</v>
      </c>
      <c r="C198" s="138">
        <v>36</v>
      </c>
      <c r="D198" s="139">
        <v>7879</v>
      </c>
      <c r="E198" s="139">
        <v>1215</v>
      </c>
      <c r="F198" s="140">
        <v>23374144.52</v>
      </c>
    </row>
    <row r="199" spans="1:6" x14ac:dyDescent="0.2">
      <c r="A199" s="128"/>
      <c r="B199" s="128"/>
      <c r="C199" s="128"/>
      <c r="D199" s="128"/>
      <c r="E199" s="128"/>
      <c r="F199" s="129"/>
    </row>
    <row r="200" spans="1:6" x14ac:dyDescent="0.2">
      <c r="A200" s="128" t="s">
        <v>368</v>
      </c>
      <c r="B200" s="128"/>
      <c r="C200" s="128"/>
      <c r="D200" s="128"/>
      <c r="E200" s="128"/>
      <c r="F200" s="129"/>
    </row>
    <row r="201" spans="1:6" x14ac:dyDescent="0.2">
      <c r="A201" s="133">
        <v>1</v>
      </c>
      <c r="B201" s="133" t="s">
        <v>284</v>
      </c>
      <c r="C201" s="133">
        <v>1</v>
      </c>
      <c r="D201" s="134">
        <v>277</v>
      </c>
      <c r="E201" s="134">
        <v>72</v>
      </c>
      <c r="F201" s="136">
        <v>1316774.8799999999</v>
      </c>
    </row>
    <row r="202" spans="1:6" x14ac:dyDescent="0.2">
      <c r="A202" s="133">
        <v>2</v>
      </c>
      <c r="B202" s="133" t="s">
        <v>276</v>
      </c>
      <c r="C202" s="133">
        <v>5</v>
      </c>
      <c r="D202" s="134">
        <v>1610</v>
      </c>
      <c r="E202" s="134">
        <v>204</v>
      </c>
      <c r="F202" s="136">
        <v>3540511.8</v>
      </c>
    </row>
    <row r="203" spans="1:6" x14ac:dyDescent="0.2">
      <c r="A203" s="133">
        <v>3</v>
      </c>
      <c r="B203" s="133" t="s">
        <v>277</v>
      </c>
      <c r="C203" s="133">
        <v>2</v>
      </c>
      <c r="D203" s="134">
        <v>662</v>
      </c>
      <c r="E203" s="134">
        <v>153</v>
      </c>
      <c r="F203" s="136">
        <v>1991233.04</v>
      </c>
    </row>
    <row r="204" spans="1:6" x14ac:dyDescent="0.2">
      <c r="A204" s="133">
        <v>4</v>
      </c>
      <c r="B204" s="133" t="s">
        <v>278</v>
      </c>
      <c r="C204" s="133">
        <v>2</v>
      </c>
      <c r="D204" s="134">
        <v>632</v>
      </c>
      <c r="E204" s="134">
        <v>85</v>
      </c>
      <c r="F204" s="136">
        <v>1509800.17</v>
      </c>
    </row>
    <row r="205" spans="1:6" x14ac:dyDescent="0.2">
      <c r="A205" s="133">
        <v>5</v>
      </c>
      <c r="B205" s="133" t="s">
        <v>279</v>
      </c>
      <c r="C205" s="133">
        <v>4</v>
      </c>
      <c r="D205" s="134">
        <v>1484</v>
      </c>
      <c r="E205" s="134">
        <v>135</v>
      </c>
      <c r="F205" s="136">
        <v>2048635.59</v>
      </c>
    </row>
    <row r="206" spans="1:6" x14ac:dyDescent="0.2">
      <c r="A206" s="133">
        <v>6</v>
      </c>
      <c r="B206" s="133" t="s">
        <v>280</v>
      </c>
      <c r="C206" s="133">
        <v>3</v>
      </c>
      <c r="D206" s="134">
        <v>976</v>
      </c>
      <c r="E206" s="134">
        <v>112</v>
      </c>
      <c r="F206" s="136">
        <v>1526158.7</v>
      </c>
    </row>
    <row r="207" spans="1:6" x14ac:dyDescent="0.2">
      <c r="A207" s="133">
        <v>7</v>
      </c>
      <c r="B207" s="133" t="s">
        <v>281</v>
      </c>
      <c r="C207" s="133">
        <v>26</v>
      </c>
      <c r="D207" s="134">
        <v>8862</v>
      </c>
      <c r="E207" s="134">
        <v>870</v>
      </c>
      <c r="F207" s="136">
        <v>19317385.789999999</v>
      </c>
    </row>
    <row r="208" spans="1:6" x14ac:dyDescent="0.2">
      <c r="A208" s="133">
        <v>8</v>
      </c>
      <c r="B208" s="133" t="s">
        <v>287</v>
      </c>
      <c r="C208" s="133">
        <v>3</v>
      </c>
      <c r="D208" s="134">
        <v>1115</v>
      </c>
      <c r="E208" s="134">
        <v>82</v>
      </c>
      <c r="F208" s="136">
        <v>1654813.67</v>
      </c>
    </row>
    <row r="209" spans="1:6" x14ac:dyDescent="0.2">
      <c r="A209" s="133">
        <v>9</v>
      </c>
      <c r="B209" s="133" t="s">
        <v>282</v>
      </c>
      <c r="C209" s="133">
        <v>19</v>
      </c>
      <c r="D209" s="134">
        <v>6068</v>
      </c>
      <c r="E209" s="134">
        <v>670</v>
      </c>
      <c r="F209" s="136">
        <v>10862851.9</v>
      </c>
    </row>
    <row r="210" spans="1:6" x14ac:dyDescent="0.2">
      <c r="A210" s="138"/>
      <c r="B210" s="138" t="s">
        <v>283</v>
      </c>
      <c r="C210" s="138">
        <v>65</v>
      </c>
      <c r="D210" s="139">
        <v>21686</v>
      </c>
      <c r="E210" s="139">
        <v>2383</v>
      </c>
      <c r="F210" s="140">
        <v>43768165.539999999</v>
      </c>
    </row>
    <row r="211" spans="1:6" x14ac:dyDescent="0.2">
      <c r="A211" s="128"/>
      <c r="B211" s="128"/>
      <c r="C211" s="128"/>
      <c r="D211" s="128"/>
      <c r="E211" s="128"/>
      <c r="F211" s="129"/>
    </row>
    <row r="212" spans="1:6" x14ac:dyDescent="0.2">
      <c r="A212" s="128" t="s">
        <v>369</v>
      </c>
      <c r="B212" s="128"/>
      <c r="C212" s="128"/>
      <c r="D212" s="128"/>
      <c r="E212" s="128"/>
      <c r="F212" s="129"/>
    </row>
    <row r="213" spans="1:6" x14ac:dyDescent="0.2">
      <c r="A213" s="133">
        <v>1</v>
      </c>
      <c r="B213" s="133" t="s">
        <v>284</v>
      </c>
      <c r="C213" s="133">
        <v>2</v>
      </c>
      <c r="D213" s="134">
        <v>554</v>
      </c>
      <c r="E213" s="134">
        <v>81</v>
      </c>
      <c r="F213" s="136">
        <v>1468514</v>
      </c>
    </row>
    <row r="214" spans="1:6" x14ac:dyDescent="0.2">
      <c r="A214" s="133">
        <v>2</v>
      </c>
      <c r="B214" s="133" t="s">
        <v>276</v>
      </c>
      <c r="C214" s="133">
        <v>3</v>
      </c>
      <c r="D214" s="134">
        <v>966</v>
      </c>
      <c r="E214" s="134">
        <v>150</v>
      </c>
      <c r="F214" s="136">
        <v>2126707</v>
      </c>
    </row>
    <row r="215" spans="1:6" x14ac:dyDescent="0.2">
      <c r="A215" s="133">
        <v>3</v>
      </c>
      <c r="B215" s="133" t="s">
        <v>277</v>
      </c>
      <c r="C215" s="133">
        <v>4</v>
      </c>
      <c r="D215" s="134">
        <v>1332</v>
      </c>
      <c r="E215" s="134">
        <v>250</v>
      </c>
      <c r="F215" s="136">
        <v>3985503.88</v>
      </c>
    </row>
    <row r="216" spans="1:6" x14ac:dyDescent="0.2">
      <c r="A216" s="133">
        <v>4</v>
      </c>
      <c r="B216" s="133" t="s">
        <v>278</v>
      </c>
      <c r="C216" s="133">
        <v>18</v>
      </c>
      <c r="D216" s="134">
        <v>4986</v>
      </c>
      <c r="E216" s="134">
        <v>700</v>
      </c>
      <c r="F216" s="136">
        <v>10697242.189999999</v>
      </c>
    </row>
    <row r="217" spans="1:6" x14ac:dyDescent="0.2">
      <c r="A217" s="133">
        <v>5</v>
      </c>
      <c r="B217" s="133" t="s">
        <v>280</v>
      </c>
      <c r="C217" s="133">
        <v>6</v>
      </c>
      <c r="D217" s="134">
        <v>1956</v>
      </c>
      <c r="E217" s="134">
        <v>214</v>
      </c>
      <c r="F217" s="136">
        <v>3652393.17</v>
      </c>
    </row>
    <row r="218" spans="1:6" x14ac:dyDescent="0.2">
      <c r="A218" s="133">
        <v>6</v>
      </c>
      <c r="B218" s="133" t="s">
        <v>281</v>
      </c>
      <c r="C218" s="133">
        <v>14</v>
      </c>
      <c r="D218" s="134">
        <v>4732</v>
      </c>
      <c r="E218" s="134">
        <v>482</v>
      </c>
      <c r="F218" s="136">
        <v>9588188.8499999996</v>
      </c>
    </row>
    <row r="219" spans="1:6" x14ac:dyDescent="0.2">
      <c r="A219" s="133">
        <v>7</v>
      </c>
      <c r="B219" s="133" t="s">
        <v>282</v>
      </c>
      <c r="C219" s="133">
        <v>12</v>
      </c>
      <c r="D219" s="134">
        <v>3876</v>
      </c>
      <c r="E219" s="134">
        <v>431</v>
      </c>
      <c r="F219" s="136">
        <v>6222677.25</v>
      </c>
    </row>
    <row r="220" spans="1:6" x14ac:dyDescent="0.2">
      <c r="A220" s="138"/>
      <c r="B220" s="138" t="s">
        <v>283</v>
      </c>
      <c r="C220" s="138">
        <v>59</v>
      </c>
      <c r="D220" s="139">
        <v>18402</v>
      </c>
      <c r="E220" s="139">
        <v>2308</v>
      </c>
      <c r="F220" s="140">
        <v>37741226.340000004</v>
      </c>
    </row>
    <row r="221" spans="1:6" x14ac:dyDescent="0.2">
      <c r="A221" s="128"/>
      <c r="B221" s="128"/>
      <c r="C221" s="128"/>
      <c r="D221" s="128"/>
      <c r="E221" s="128"/>
      <c r="F221" s="129"/>
    </row>
    <row r="222" spans="1:6" x14ac:dyDescent="0.2">
      <c r="A222" s="128" t="s">
        <v>370</v>
      </c>
      <c r="B222" s="128"/>
      <c r="C222" s="128"/>
      <c r="D222" s="128"/>
      <c r="E222" s="128"/>
      <c r="F222" s="129"/>
    </row>
    <row r="223" spans="1:6" x14ac:dyDescent="0.2">
      <c r="A223" s="133">
        <v>1</v>
      </c>
      <c r="B223" s="133" t="s">
        <v>284</v>
      </c>
      <c r="C223" s="133">
        <v>1</v>
      </c>
      <c r="D223" s="134">
        <v>277</v>
      </c>
      <c r="E223" s="134">
        <v>36</v>
      </c>
      <c r="F223" s="136">
        <v>658387.43999999994</v>
      </c>
    </row>
    <row r="224" spans="1:6" x14ac:dyDescent="0.2">
      <c r="A224" s="133">
        <v>2</v>
      </c>
      <c r="B224" s="133" t="s">
        <v>276</v>
      </c>
      <c r="C224" s="133">
        <v>1</v>
      </c>
      <c r="D224" s="134">
        <v>311</v>
      </c>
      <c r="E224" s="134">
        <v>58</v>
      </c>
      <c r="F224" s="136">
        <v>1670824.52</v>
      </c>
    </row>
    <row r="225" spans="1:6" x14ac:dyDescent="0.2">
      <c r="A225" s="133">
        <v>3</v>
      </c>
      <c r="B225" s="133" t="s">
        <v>277</v>
      </c>
      <c r="C225" s="133">
        <v>3</v>
      </c>
      <c r="D225" s="134">
        <v>974</v>
      </c>
      <c r="E225" s="134">
        <v>199</v>
      </c>
      <c r="F225" s="136">
        <v>2570218.71</v>
      </c>
    </row>
    <row r="226" spans="1:6" x14ac:dyDescent="0.2">
      <c r="A226" s="133">
        <v>4</v>
      </c>
      <c r="B226" s="133" t="s">
        <v>279</v>
      </c>
      <c r="C226" s="133">
        <v>2</v>
      </c>
      <c r="D226" s="134">
        <v>620</v>
      </c>
      <c r="E226" s="134">
        <v>45</v>
      </c>
      <c r="F226" s="136">
        <v>618345.06999999995</v>
      </c>
    </row>
    <row r="227" spans="1:6" x14ac:dyDescent="0.2">
      <c r="A227" s="133">
        <v>5</v>
      </c>
      <c r="B227" s="133" t="s">
        <v>280</v>
      </c>
      <c r="C227" s="133">
        <v>6</v>
      </c>
      <c r="D227" s="134">
        <v>1956</v>
      </c>
      <c r="E227" s="134">
        <v>212</v>
      </c>
      <c r="F227" s="136">
        <v>2665530.7799999998</v>
      </c>
    </row>
    <row r="228" spans="1:6" x14ac:dyDescent="0.2">
      <c r="A228" s="133">
        <v>6</v>
      </c>
      <c r="B228" s="133" t="s">
        <v>281</v>
      </c>
      <c r="C228" s="133">
        <v>16</v>
      </c>
      <c r="D228" s="134">
        <v>5387</v>
      </c>
      <c r="E228" s="134">
        <v>511</v>
      </c>
      <c r="F228" s="136">
        <v>11031116.07</v>
      </c>
    </row>
    <row r="229" spans="1:6" x14ac:dyDescent="0.2">
      <c r="A229" s="133">
        <v>7</v>
      </c>
      <c r="B229" s="133" t="s">
        <v>282</v>
      </c>
      <c r="C229" s="133">
        <v>13</v>
      </c>
      <c r="D229" s="134">
        <v>4163</v>
      </c>
      <c r="E229" s="134">
        <v>461</v>
      </c>
      <c r="F229" s="136">
        <v>7482268.0199999996</v>
      </c>
    </row>
    <row r="230" spans="1:6" x14ac:dyDescent="0.2">
      <c r="A230" s="138"/>
      <c r="B230" s="138" t="s">
        <v>283</v>
      </c>
      <c r="C230" s="138">
        <v>42</v>
      </c>
      <c r="D230" s="139">
        <v>13688</v>
      </c>
      <c r="E230" s="139">
        <v>1522</v>
      </c>
      <c r="F230" s="140">
        <v>26696690.609999999</v>
      </c>
    </row>
    <row r="231" spans="1:6" x14ac:dyDescent="0.2">
      <c r="A231" s="128"/>
      <c r="B231" s="128"/>
      <c r="C231" s="128"/>
      <c r="D231" s="128"/>
      <c r="E231" s="128"/>
      <c r="F231" s="129"/>
    </row>
    <row r="232" spans="1:6" x14ac:dyDescent="0.2">
      <c r="A232" s="128" t="s">
        <v>405</v>
      </c>
      <c r="B232" s="128"/>
      <c r="C232" s="128"/>
      <c r="D232" s="128"/>
      <c r="E232" s="128"/>
      <c r="F232" s="129"/>
    </row>
    <row r="233" spans="1:6" x14ac:dyDescent="0.2">
      <c r="A233" s="133">
        <v>1</v>
      </c>
      <c r="B233" s="133" t="s">
        <v>278</v>
      </c>
      <c r="C233" s="133">
        <v>65</v>
      </c>
      <c r="D233" s="134">
        <v>18005</v>
      </c>
      <c r="E233" s="134">
        <v>2466</v>
      </c>
      <c r="F233" s="136">
        <v>51245364.07</v>
      </c>
    </row>
    <row r="234" spans="1:6" x14ac:dyDescent="0.2">
      <c r="A234" s="133">
        <v>2</v>
      </c>
      <c r="B234" s="133" t="s">
        <v>279</v>
      </c>
      <c r="C234" s="133">
        <v>18</v>
      </c>
      <c r="D234" s="134">
        <v>6030</v>
      </c>
      <c r="E234" s="134">
        <v>510</v>
      </c>
      <c r="F234" s="136">
        <v>9581319.8399999999</v>
      </c>
    </row>
    <row r="235" spans="1:6" x14ac:dyDescent="0.2">
      <c r="A235" s="133">
        <v>3</v>
      </c>
      <c r="B235" s="133" t="s">
        <v>288</v>
      </c>
      <c r="C235" s="133">
        <v>8</v>
      </c>
      <c r="D235" s="134">
        <v>2488</v>
      </c>
      <c r="E235" s="134">
        <v>353</v>
      </c>
      <c r="F235" s="136">
        <v>5730303.6100000003</v>
      </c>
    </row>
    <row r="236" spans="1:6" x14ac:dyDescent="0.2">
      <c r="A236" s="133">
        <v>4</v>
      </c>
      <c r="B236" s="133" t="s">
        <v>280</v>
      </c>
      <c r="C236" s="133"/>
      <c r="D236" s="134">
        <v>103</v>
      </c>
      <c r="E236" s="134">
        <v>12</v>
      </c>
      <c r="F236" s="136">
        <v>214846.7</v>
      </c>
    </row>
    <row r="237" spans="1:6" x14ac:dyDescent="0.2">
      <c r="A237" s="133">
        <v>5</v>
      </c>
      <c r="B237" s="133" t="s">
        <v>281</v>
      </c>
      <c r="C237" s="133">
        <v>55</v>
      </c>
      <c r="D237" s="134">
        <v>18590</v>
      </c>
      <c r="E237" s="134">
        <v>1706</v>
      </c>
      <c r="F237" s="136">
        <v>37879839.25</v>
      </c>
    </row>
    <row r="238" spans="1:6" x14ac:dyDescent="0.2">
      <c r="A238" s="133">
        <v>6</v>
      </c>
      <c r="B238" s="133" t="s">
        <v>289</v>
      </c>
      <c r="C238" s="133">
        <v>30</v>
      </c>
      <c r="D238" s="134">
        <v>9699</v>
      </c>
      <c r="E238" s="134">
        <v>1081</v>
      </c>
      <c r="F238" s="136">
        <v>26989010.350000001</v>
      </c>
    </row>
    <row r="239" spans="1:6" x14ac:dyDescent="0.2">
      <c r="A239" s="133">
        <v>7</v>
      </c>
      <c r="B239" s="133" t="s">
        <v>282</v>
      </c>
      <c r="C239" s="133"/>
      <c r="D239" s="134">
        <v>309</v>
      </c>
      <c r="E239" s="134">
        <v>25</v>
      </c>
      <c r="F239" s="136">
        <v>642330.22</v>
      </c>
    </row>
    <row r="240" spans="1:6" x14ac:dyDescent="0.2">
      <c r="A240" s="133">
        <v>8</v>
      </c>
      <c r="B240" s="133" t="s">
        <v>290</v>
      </c>
      <c r="C240" s="133">
        <v>6</v>
      </c>
      <c r="D240" s="134">
        <v>1773</v>
      </c>
      <c r="E240" s="134">
        <v>257</v>
      </c>
      <c r="F240" s="136">
        <v>7395333.0099999998</v>
      </c>
    </row>
    <row r="241" spans="1:6" x14ac:dyDescent="0.2">
      <c r="A241" s="138"/>
      <c r="B241" s="138" t="s">
        <v>283</v>
      </c>
      <c r="C241" s="138">
        <v>182</v>
      </c>
      <c r="D241" s="139">
        <v>56997</v>
      </c>
      <c r="E241" s="139">
        <v>6410</v>
      </c>
      <c r="F241" s="140">
        <v>139678347.04999998</v>
      </c>
    </row>
    <row r="242" spans="1:6" x14ac:dyDescent="0.2">
      <c r="A242" s="128"/>
      <c r="B242" s="128"/>
      <c r="C242" s="128"/>
      <c r="D242" s="128"/>
      <c r="E242" s="128"/>
      <c r="F242" s="129"/>
    </row>
    <row r="243" spans="1:6" x14ac:dyDescent="0.2">
      <c r="A243" s="128" t="s">
        <v>371</v>
      </c>
      <c r="B243" s="128"/>
      <c r="C243" s="128"/>
      <c r="D243" s="128"/>
      <c r="E243" s="128"/>
      <c r="F243" s="129"/>
    </row>
    <row r="244" spans="1:6" x14ac:dyDescent="0.2">
      <c r="A244" s="133">
        <v>1</v>
      </c>
      <c r="B244" s="133" t="s">
        <v>277</v>
      </c>
      <c r="C244" s="133">
        <v>19</v>
      </c>
      <c r="D244" s="134">
        <v>6306</v>
      </c>
      <c r="E244" s="134">
        <v>938</v>
      </c>
      <c r="F244" s="136">
        <v>23717086.120000001</v>
      </c>
    </row>
    <row r="245" spans="1:6" x14ac:dyDescent="0.2">
      <c r="A245" s="133">
        <v>2</v>
      </c>
      <c r="B245" s="133" t="s">
        <v>291</v>
      </c>
      <c r="C245" s="133">
        <v>4</v>
      </c>
      <c r="D245" s="134">
        <v>1340</v>
      </c>
      <c r="E245" s="134">
        <v>149</v>
      </c>
      <c r="F245" s="136">
        <v>10438652.43</v>
      </c>
    </row>
    <row r="246" spans="1:6" x14ac:dyDescent="0.2">
      <c r="A246" s="133">
        <v>3</v>
      </c>
      <c r="B246" s="133" t="s">
        <v>292</v>
      </c>
      <c r="C246" s="133">
        <v>28</v>
      </c>
      <c r="D246" s="134">
        <v>9435</v>
      </c>
      <c r="E246" s="134">
        <v>856</v>
      </c>
      <c r="F246" s="136">
        <v>27162138.32</v>
      </c>
    </row>
    <row r="247" spans="1:6" x14ac:dyDescent="0.2">
      <c r="A247" s="133">
        <v>4</v>
      </c>
      <c r="B247" s="133" t="s">
        <v>293</v>
      </c>
      <c r="C247" s="133">
        <v>26</v>
      </c>
      <c r="D247" s="134">
        <v>8736</v>
      </c>
      <c r="E247" s="134">
        <v>636</v>
      </c>
      <c r="F247" s="136">
        <v>52068556.799999997</v>
      </c>
    </row>
    <row r="248" spans="1:6" x14ac:dyDescent="0.2">
      <c r="A248" s="133">
        <v>5</v>
      </c>
      <c r="B248" s="133" t="s">
        <v>286</v>
      </c>
      <c r="C248" s="133">
        <v>27</v>
      </c>
      <c r="D248" s="134">
        <v>9180</v>
      </c>
      <c r="E248" s="134">
        <v>773</v>
      </c>
      <c r="F248" s="136">
        <v>36998485.5</v>
      </c>
    </row>
    <row r="249" spans="1:6" x14ac:dyDescent="0.2">
      <c r="A249" s="133">
        <v>6</v>
      </c>
      <c r="B249" s="133" t="s">
        <v>294</v>
      </c>
      <c r="C249" s="133">
        <v>19</v>
      </c>
      <c r="D249" s="134">
        <v>6194</v>
      </c>
      <c r="E249" s="134">
        <v>604</v>
      </c>
      <c r="F249" s="136">
        <v>17692458.600000001</v>
      </c>
    </row>
    <row r="250" spans="1:6" x14ac:dyDescent="0.2">
      <c r="A250" s="133">
        <v>7</v>
      </c>
      <c r="B250" s="133" t="s">
        <v>279</v>
      </c>
      <c r="C250" s="133">
        <v>60</v>
      </c>
      <c r="D250" s="134">
        <v>20100</v>
      </c>
      <c r="E250" s="134">
        <v>1697</v>
      </c>
      <c r="F250" s="136">
        <v>78109482.060000002</v>
      </c>
    </row>
    <row r="251" spans="1:6" x14ac:dyDescent="0.2">
      <c r="A251" s="133">
        <v>8</v>
      </c>
      <c r="B251" s="133" t="s">
        <v>295</v>
      </c>
      <c r="C251" s="133">
        <v>16</v>
      </c>
      <c r="D251" s="134">
        <v>5429</v>
      </c>
      <c r="E251" s="134">
        <v>444</v>
      </c>
      <c r="F251" s="136">
        <v>48677669.159999996</v>
      </c>
    </row>
    <row r="252" spans="1:6" x14ac:dyDescent="0.2">
      <c r="A252" s="133">
        <v>9</v>
      </c>
      <c r="B252" s="133" t="s">
        <v>296</v>
      </c>
      <c r="C252" s="133">
        <v>13</v>
      </c>
      <c r="D252" s="134">
        <v>4290</v>
      </c>
      <c r="E252" s="134">
        <v>366</v>
      </c>
      <c r="F252" s="136">
        <v>15999982.800000001</v>
      </c>
    </row>
    <row r="253" spans="1:6" x14ac:dyDescent="0.2">
      <c r="A253" s="133">
        <v>10</v>
      </c>
      <c r="B253" s="133" t="s">
        <v>297</v>
      </c>
      <c r="C253" s="133">
        <v>18</v>
      </c>
      <c r="D253" s="134">
        <v>6102</v>
      </c>
      <c r="E253" s="134">
        <v>579</v>
      </c>
      <c r="F253" s="136">
        <v>53384327.530000001</v>
      </c>
    </row>
    <row r="254" spans="1:6" x14ac:dyDescent="0.2">
      <c r="A254" s="133">
        <v>11</v>
      </c>
      <c r="B254" s="133" t="s">
        <v>288</v>
      </c>
      <c r="C254" s="133">
        <v>16</v>
      </c>
      <c r="D254" s="134">
        <v>4822</v>
      </c>
      <c r="E254" s="134">
        <v>622</v>
      </c>
      <c r="F254" s="136">
        <v>15987639.199999999</v>
      </c>
    </row>
    <row r="255" spans="1:6" x14ac:dyDescent="0.2">
      <c r="A255" s="133">
        <v>12</v>
      </c>
      <c r="B255" s="133" t="s">
        <v>298</v>
      </c>
      <c r="C255" s="133">
        <v>48</v>
      </c>
      <c r="D255" s="134">
        <v>16176</v>
      </c>
      <c r="E255" s="134">
        <v>1412</v>
      </c>
      <c r="F255" s="136">
        <v>88147587.640000001</v>
      </c>
    </row>
    <row r="256" spans="1:6" x14ac:dyDescent="0.2">
      <c r="A256" s="133">
        <v>13</v>
      </c>
      <c r="B256" s="133" t="s">
        <v>299</v>
      </c>
      <c r="C256" s="133">
        <v>24</v>
      </c>
      <c r="D256" s="134">
        <v>8056</v>
      </c>
      <c r="E256" s="134">
        <v>585</v>
      </c>
      <c r="F256" s="136">
        <v>51147076.5</v>
      </c>
    </row>
    <row r="257" spans="1:6" x14ac:dyDescent="0.2">
      <c r="A257" s="133">
        <v>14</v>
      </c>
      <c r="B257" s="133" t="s">
        <v>300</v>
      </c>
      <c r="C257" s="133">
        <v>4</v>
      </c>
      <c r="D257" s="134">
        <v>1344</v>
      </c>
      <c r="E257" s="134">
        <v>242</v>
      </c>
      <c r="F257" s="136">
        <v>11300098.039999999</v>
      </c>
    </row>
    <row r="258" spans="1:6" x14ac:dyDescent="0.2">
      <c r="A258" s="133">
        <v>15</v>
      </c>
      <c r="B258" s="133" t="s">
        <v>301</v>
      </c>
      <c r="C258" s="133">
        <v>25</v>
      </c>
      <c r="D258" s="134">
        <v>6845</v>
      </c>
      <c r="E258" s="134">
        <v>802</v>
      </c>
      <c r="F258" s="136">
        <v>38941350.600000001</v>
      </c>
    </row>
    <row r="259" spans="1:6" x14ac:dyDescent="0.2">
      <c r="A259" s="133">
        <v>16</v>
      </c>
      <c r="B259" s="133" t="s">
        <v>281</v>
      </c>
      <c r="C259" s="133">
        <v>3</v>
      </c>
      <c r="D259" s="134">
        <v>1014</v>
      </c>
      <c r="E259" s="134">
        <v>84</v>
      </c>
      <c r="F259" s="136">
        <v>3503419.08</v>
      </c>
    </row>
    <row r="260" spans="1:6" x14ac:dyDescent="0.2">
      <c r="A260" s="133">
        <v>17</v>
      </c>
      <c r="B260" s="133" t="s">
        <v>302</v>
      </c>
      <c r="C260" s="133">
        <v>11</v>
      </c>
      <c r="D260" s="134">
        <v>3537</v>
      </c>
      <c r="E260" s="134">
        <v>269</v>
      </c>
      <c r="F260" s="136">
        <v>15681363.07</v>
      </c>
    </row>
    <row r="261" spans="1:6" x14ac:dyDescent="0.2">
      <c r="A261" s="133">
        <v>18</v>
      </c>
      <c r="B261" s="133" t="s">
        <v>289</v>
      </c>
      <c r="C261" s="133">
        <v>29</v>
      </c>
      <c r="D261" s="134">
        <v>9383</v>
      </c>
      <c r="E261" s="134">
        <v>926</v>
      </c>
      <c r="F261" s="136">
        <v>36834937.299999997</v>
      </c>
    </row>
    <row r="262" spans="1:6" x14ac:dyDescent="0.2">
      <c r="A262" s="133">
        <v>19</v>
      </c>
      <c r="B262" s="133" t="s">
        <v>282</v>
      </c>
      <c r="C262" s="133">
        <v>66</v>
      </c>
      <c r="D262" s="134">
        <v>21220</v>
      </c>
      <c r="E262" s="134">
        <v>2380</v>
      </c>
      <c r="F262" s="136">
        <v>93936362.799999997</v>
      </c>
    </row>
    <row r="263" spans="1:6" x14ac:dyDescent="0.2">
      <c r="A263" s="133">
        <v>20</v>
      </c>
      <c r="B263" s="133" t="s">
        <v>303</v>
      </c>
      <c r="C263" s="133">
        <v>18</v>
      </c>
      <c r="D263" s="134">
        <v>6002</v>
      </c>
      <c r="E263" s="134">
        <v>436</v>
      </c>
      <c r="F263" s="136">
        <v>30430127.32</v>
      </c>
    </row>
    <row r="264" spans="1:6" x14ac:dyDescent="0.2">
      <c r="A264" s="133">
        <v>21</v>
      </c>
      <c r="B264" s="133" t="s">
        <v>290</v>
      </c>
      <c r="C264" s="133">
        <v>10</v>
      </c>
      <c r="D264" s="134">
        <v>3357</v>
      </c>
      <c r="E264" s="134">
        <v>298</v>
      </c>
      <c r="F264" s="136">
        <v>10507357.82</v>
      </c>
    </row>
    <row r="265" spans="1:6" x14ac:dyDescent="0.2">
      <c r="A265" s="138"/>
      <c r="B265" s="138" t="s">
        <v>283</v>
      </c>
      <c r="C265" s="138">
        <v>484</v>
      </c>
      <c r="D265" s="139">
        <v>158868</v>
      </c>
      <c r="E265" s="139">
        <v>15098</v>
      </c>
      <c r="F265" s="140">
        <v>760666158.69000018</v>
      </c>
    </row>
    <row r="266" spans="1:6" x14ac:dyDescent="0.2">
      <c r="A266" s="128"/>
      <c r="B266" s="128"/>
      <c r="C266" s="128"/>
      <c r="D266" s="128"/>
      <c r="E266" s="128"/>
      <c r="F266" s="129"/>
    </row>
    <row r="267" spans="1:6" x14ac:dyDescent="0.2">
      <c r="A267" s="128" t="s">
        <v>406</v>
      </c>
      <c r="B267" s="128"/>
      <c r="C267" s="128"/>
      <c r="D267" s="128"/>
      <c r="E267" s="128"/>
      <c r="F267" s="129"/>
    </row>
    <row r="268" spans="1:6" x14ac:dyDescent="0.2">
      <c r="A268" s="133">
        <v>1</v>
      </c>
      <c r="B268" s="133" t="s">
        <v>297</v>
      </c>
      <c r="C268" s="133">
        <v>157</v>
      </c>
      <c r="D268" s="134">
        <v>53169</v>
      </c>
      <c r="E268" s="134">
        <v>5935</v>
      </c>
      <c r="F268" s="136">
        <v>630162069.15999997</v>
      </c>
    </row>
    <row r="269" spans="1:6" x14ac:dyDescent="0.2">
      <c r="A269" s="133">
        <v>2</v>
      </c>
      <c r="B269" s="133" t="s">
        <v>304</v>
      </c>
      <c r="C269" s="133">
        <v>55</v>
      </c>
      <c r="D269" s="134">
        <v>18487</v>
      </c>
      <c r="E269" s="134">
        <v>702</v>
      </c>
      <c r="F269" s="136">
        <v>100843438.84</v>
      </c>
    </row>
    <row r="270" spans="1:6" x14ac:dyDescent="0.2">
      <c r="A270" s="138"/>
      <c r="B270" s="138" t="s">
        <v>283</v>
      </c>
      <c r="C270" s="138">
        <v>212</v>
      </c>
      <c r="D270" s="139">
        <v>71656</v>
      </c>
      <c r="E270" s="139">
        <v>6637</v>
      </c>
      <c r="F270" s="140">
        <v>731005508</v>
      </c>
    </row>
    <row r="271" spans="1:6" x14ac:dyDescent="0.2">
      <c r="A271" s="128"/>
      <c r="B271" s="128"/>
      <c r="C271" s="128"/>
      <c r="D271" s="128"/>
      <c r="E271" s="128"/>
      <c r="F271" s="129"/>
    </row>
    <row r="272" spans="1:6" x14ac:dyDescent="0.2">
      <c r="A272" s="128" t="s">
        <v>407</v>
      </c>
      <c r="B272" s="128"/>
      <c r="C272" s="128"/>
      <c r="D272" s="128"/>
      <c r="E272" s="128"/>
      <c r="F272" s="129"/>
    </row>
    <row r="273" spans="1:6" x14ac:dyDescent="0.2">
      <c r="A273" s="133">
        <v>1</v>
      </c>
      <c r="B273" s="133" t="s">
        <v>403</v>
      </c>
      <c r="C273" s="133">
        <v>24</v>
      </c>
      <c r="D273" s="134">
        <v>7884</v>
      </c>
      <c r="E273" s="134">
        <v>431</v>
      </c>
      <c r="F273" s="136">
        <v>17422103.260000002</v>
      </c>
    </row>
    <row r="274" spans="1:6" x14ac:dyDescent="0.2">
      <c r="A274" s="133">
        <v>2</v>
      </c>
      <c r="B274" s="133" t="s">
        <v>286</v>
      </c>
      <c r="C274" s="133">
        <v>19</v>
      </c>
      <c r="D274" s="134">
        <v>6401</v>
      </c>
      <c r="E274" s="134">
        <v>542</v>
      </c>
      <c r="F274" s="136">
        <v>20331991.449999999</v>
      </c>
    </row>
    <row r="275" spans="1:6" x14ac:dyDescent="0.2">
      <c r="A275" s="133">
        <v>3</v>
      </c>
      <c r="B275" s="133" t="s">
        <v>279</v>
      </c>
      <c r="C275" s="133">
        <v>26</v>
      </c>
      <c r="D275" s="134">
        <v>8103</v>
      </c>
      <c r="E275" s="134">
        <v>680</v>
      </c>
      <c r="F275" s="136">
        <v>29587368.149999999</v>
      </c>
    </row>
    <row r="276" spans="1:6" x14ac:dyDescent="0.2">
      <c r="A276" s="133">
        <v>4</v>
      </c>
      <c r="B276" s="133" t="s">
        <v>305</v>
      </c>
      <c r="C276" s="133">
        <v>51</v>
      </c>
      <c r="D276" s="134">
        <v>16402</v>
      </c>
      <c r="E276" s="134">
        <v>2434</v>
      </c>
      <c r="F276" s="136">
        <v>105868222.43000001</v>
      </c>
    </row>
    <row r="277" spans="1:6" x14ac:dyDescent="0.2">
      <c r="A277" s="133">
        <v>5</v>
      </c>
      <c r="B277" s="133" t="s">
        <v>281</v>
      </c>
      <c r="C277" s="133">
        <v>23</v>
      </c>
      <c r="D277" s="134">
        <v>7276</v>
      </c>
      <c r="E277" s="134">
        <v>697</v>
      </c>
      <c r="F277" s="136">
        <v>28951204.949999999</v>
      </c>
    </row>
    <row r="278" spans="1:6" x14ac:dyDescent="0.2">
      <c r="A278" s="138"/>
      <c r="B278" s="138" t="s">
        <v>283</v>
      </c>
      <c r="C278" s="138">
        <v>143</v>
      </c>
      <c r="D278" s="139">
        <v>46066</v>
      </c>
      <c r="E278" s="139">
        <v>4784</v>
      </c>
      <c r="F278" s="140">
        <v>202160890.24000001</v>
      </c>
    </row>
    <row r="279" spans="1:6" x14ac:dyDescent="0.2">
      <c r="A279" s="128"/>
      <c r="B279" s="128"/>
      <c r="C279" s="128"/>
      <c r="D279" s="128"/>
      <c r="E279" s="128"/>
      <c r="F279" s="129"/>
    </row>
    <row r="280" spans="1:6" x14ac:dyDescent="0.2">
      <c r="A280" s="128" t="s">
        <v>372</v>
      </c>
      <c r="B280" s="128"/>
      <c r="C280" s="128"/>
      <c r="D280" s="128"/>
      <c r="E280" s="128"/>
      <c r="F280" s="129"/>
    </row>
    <row r="281" spans="1:6" x14ac:dyDescent="0.2">
      <c r="A281" s="133">
        <v>1</v>
      </c>
      <c r="B281" s="133" t="s">
        <v>286</v>
      </c>
      <c r="C281" s="133">
        <v>104</v>
      </c>
      <c r="D281" s="134">
        <v>35360</v>
      </c>
      <c r="E281" s="134">
        <v>2939</v>
      </c>
      <c r="F281" s="136">
        <v>166107959.66999999</v>
      </c>
    </row>
    <row r="282" spans="1:6" x14ac:dyDescent="0.2">
      <c r="A282" s="133">
        <v>2</v>
      </c>
      <c r="B282" s="133" t="s">
        <v>300</v>
      </c>
      <c r="C282" s="133">
        <v>7</v>
      </c>
      <c r="D282" s="134">
        <v>2352</v>
      </c>
      <c r="E282" s="134">
        <v>437</v>
      </c>
      <c r="F282" s="136">
        <v>21902960.030000001</v>
      </c>
    </row>
    <row r="283" spans="1:6" x14ac:dyDescent="0.2">
      <c r="A283" s="133">
        <v>3</v>
      </c>
      <c r="B283" s="133" t="s">
        <v>301</v>
      </c>
      <c r="C283" s="133">
        <v>1</v>
      </c>
      <c r="D283" s="134">
        <v>335</v>
      </c>
      <c r="E283" s="134">
        <v>30</v>
      </c>
      <c r="F283" s="136">
        <v>2552595</v>
      </c>
    </row>
    <row r="284" spans="1:6" x14ac:dyDescent="0.2">
      <c r="A284" s="138"/>
      <c r="B284" s="138" t="s">
        <v>283</v>
      </c>
      <c r="C284" s="138">
        <v>112</v>
      </c>
      <c r="D284" s="139">
        <v>38047</v>
      </c>
      <c r="E284" s="139">
        <v>3406</v>
      </c>
      <c r="F284" s="140">
        <v>190563514.69999999</v>
      </c>
    </row>
    <row r="285" spans="1:6" x14ac:dyDescent="0.2">
      <c r="A285" s="128"/>
      <c r="B285" s="128"/>
      <c r="C285" s="128"/>
      <c r="D285" s="128"/>
      <c r="E285" s="128"/>
      <c r="F285" s="129"/>
    </row>
    <row r="286" spans="1:6" x14ac:dyDescent="0.2">
      <c r="A286" s="128" t="s">
        <v>373</v>
      </c>
      <c r="B286" s="128"/>
      <c r="C286" s="128"/>
      <c r="D286" s="128"/>
      <c r="E286" s="128"/>
      <c r="F286" s="129"/>
    </row>
    <row r="287" spans="1:6" x14ac:dyDescent="0.2">
      <c r="A287" s="133">
        <v>1</v>
      </c>
      <c r="B287" s="133" t="s">
        <v>291</v>
      </c>
      <c r="C287" s="133">
        <v>2</v>
      </c>
      <c r="D287" s="134">
        <v>670</v>
      </c>
      <c r="E287" s="134">
        <v>75</v>
      </c>
      <c r="F287" s="136">
        <v>1098757.5</v>
      </c>
    </row>
    <row r="288" spans="1:6" x14ac:dyDescent="0.2">
      <c r="A288" s="133">
        <v>2</v>
      </c>
      <c r="B288" s="133" t="s">
        <v>292</v>
      </c>
      <c r="C288" s="133">
        <v>7</v>
      </c>
      <c r="D288" s="134">
        <v>2359</v>
      </c>
      <c r="E288" s="134">
        <v>218</v>
      </c>
      <c r="F288" s="136">
        <v>3949052.56</v>
      </c>
    </row>
    <row r="289" spans="1:6" x14ac:dyDescent="0.2">
      <c r="A289" s="133">
        <v>3</v>
      </c>
      <c r="B289" s="133" t="s">
        <v>293</v>
      </c>
      <c r="C289" s="133">
        <v>6</v>
      </c>
      <c r="D289" s="134">
        <v>2016</v>
      </c>
      <c r="E289" s="134">
        <v>151</v>
      </c>
      <c r="F289" s="136">
        <v>16524349.779999999</v>
      </c>
    </row>
    <row r="290" spans="1:6" x14ac:dyDescent="0.2">
      <c r="A290" s="133">
        <v>4</v>
      </c>
      <c r="B290" s="133" t="s">
        <v>306</v>
      </c>
      <c r="C290" s="133">
        <v>5</v>
      </c>
      <c r="D290" s="134">
        <v>1700</v>
      </c>
      <c r="E290" s="134">
        <v>150</v>
      </c>
      <c r="F290" s="136">
        <v>4536675</v>
      </c>
    </row>
    <row r="291" spans="1:6" x14ac:dyDescent="0.2">
      <c r="A291" s="133">
        <v>5</v>
      </c>
      <c r="B291" s="133" t="s">
        <v>307</v>
      </c>
      <c r="C291" s="133">
        <v>3</v>
      </c>
      <c r="D291" s="134">
        <v>1017</v>
      </c>
      <c r="E291" s="134">
        <v>92</v>
      </c>
      <c r="F291" s="136">
        <v>11039007.560000001</v>
      </c>
    </row>
    <row r="292" spans="1:6" x14ac:dyDescent="0.2">
      <c r="A292" s="133">
        <v>6</v>
      </c>
      <c r="B292" s="133" t="s">
        <v>308</v>
      </c>
      <c r="C292" s="133">
        <v>7</v>
      </c>
      <c r="D292" s="134">
        <v>2289</v>
      </c>
      <c r="E292" s="134">
        <v>272</v>
      </c>
      <c r="F292" s="136">
        <v>5041955.2</v>
      </c>
    </row>
    <row r="293" spans="1:6" x14ac:dyDescent="0.2">
      <c r="A293" s="133">
        <v>7</v>
      </c>
      <c r="B293" s="133" t="s">
        <v>285</v>
      </c>
      <c r="C293" s="133">
        <v>35</v>
      </c>
      <c r="D293" s="134">
        <v>11305</v>
      </c>
      <c r="E293" s="134">
        <v>1296</v>
      </c>
      <c r="F293" s="136">
        <v>21005956.800000001</v>
      </c>
    </row>
    <row r="294" spans="1:6" x14ac:dyDescent="0.2">
      <c r="A294" s="133">
        <v>8</v>
      </c>
      <c r="B294" s="133" t="s">
        <v>309</v>
      </c>
      <c r="C294" s="133">
        <v>4</v>
      </c>
      <c r="D294" s="134">
        <v>1352</v>
      </c>
      <c r="E294" s="134">
        <v>124</v>
      </c>
      <c r="F294" s="136">
        <v>4903968.12</v>
      </c>
    </row>
    <row r="295" spans="1:6" x14ac:dyDescent="0.2">
      <c r="A295" s="133">
        <v>9</v>
      </c>
      <c r="B295" s="133" t="s">
        <v>278</v>
      </c>
      <c r="C295" s="133">
        <v>1</v>
      </c>
      <c r="D295" s="134">
        <v>277</v>
      </c>
      <c r="E295" s="134">
        <v>38</v>
      </c>
      <c r="F295" s="136">
        <v>570687.80000000005</v>
      </c>
    </row>
    <row r="296" spans="1:6" x14ac:dyDescent="0.2">
      <c r="A296" s="133">
        <v>10</v>
      </c>
      <c r="B296" s="133" t="s">
        <v>279</v>
      </c>
      <c r="C296" s="133">
        <v>23</v>
      </c>
      <c r="D296" s="134">
        <v>7705</v>
      </c>
      <c r="E296" s="134">
        <v>642</v>
      </c>
      <c r="F296" s="136">
        <v>11530384.199999999</v>
      </c>
    </row>
    <row r="297" spans="1:6" x14ac:dyDescent="0.2">
      <c r="A297" s="133">
        <v>11</v>
      </c>
      <c r="B297" s="133" t="s">
        <v>295</v>
      </c>
      <c r="C297" s="133">
        <v>1</v>
      </c>
      <c r="D297" s="134">
        <v>333</v>
      </c>
      <c r="E297" s="134">
        <v>41</v>
      </c>
      <c r="F297" s="136">
        <v>1117606.7</v>
      </c>
    </row>
    <row r="298" spans="1:6" x14ac:dyDescent="0.2">
      <c r="A298" s="133">
        <v>12</v>
      </c>
      <c r="B298" s="133" t="s">
        <v>310</v>
      </c>
      <c r="C298" s="133">
        <v>21</v>
      </c>
      <c r="D298" s="134">
        <v>6821</v>
      </c>
      <c r="E298" s="134">
        <v>433</v>
      </c>
      <c r="F298" s="136">
        <v>23330823.73</v>
      </c>
    </row>
    <row r="299" spans="1:6" x14ac:dyDescent="0.2">
      <c r="A299" s="133">
        <v>13</v>
      </c>
      <c r="B299" s="133" t="s">
        <v>296</v>
      </c>
      <c r="C299" s="133">
        <v>9</v>
      </c>
      <c r="D299" s="134">
        <v>2970</v>
      </c>
      <c r="E299" s="134">
        <v>251</v>
      </c>
      <c r="F299" s="136">
        <v>5483622.0999999996</v>
      </c>
    </row>
    <row r="300" spans="1:6" x14ac:dyDescent="0.2">
      <c r="A300" s="133">
        <v>14</v>
      </c>
      <c r="B300" s="133" t="s">
        <v>288</v>
      </c>
      <c r="C300" s="133">
        <v>10</v>
      </c>
      <c r="D300" s="134">
        <v>3110</v>
      </c>
      <c r="E300" s="134">
        <v>406</v>
      </c>
      <c r="F300" s="136">
        <v>4781868</v>
      </c>
    </row>
    <row r="301" spans="1:6" x14ac:dyDescent="0.2">
      <c r="A301" s="133">
        <v>15</v>
      </c>
      <c r="B301" s="133" t="s">
        <v>305</v>
      </c>
      <c r="C301" s="133">
        <v>12</v>
      </c>
      <c r="D301" s="134">
        <v>3832</v>
      </c>
      <c r="E301" s="134">
        <v>541</v>
      </c>
      <c r="F301" s="136">
        <v>8941853.5800000001</v>
      </c>
    </row>
    <row r="302" spans="1:6" x14ac:dyDescent="0.2">
      <c r="A302" s="133">
        <v>16</v>
      </c>
      <c r="B302" s="133" t="s">
        <v>280</v>
      </c>
      <c r="C302" s="133">
        <v>28</v>
      </c>
      <c r="D302" s="134">
        <v>8323</v>
      </c>
      <c r="E302" s="134">
        <v>950</v>
      </c>
      <c r="F302" s="136">
        <v>18109486.5</v>
      </c>
    </row>
    <row r="303" spans="1:6" x14ac:dyDescent="0.2">
      <c r="A303" s="133">
        <v>17</v>
      </c>
      <c r="B303" s="133" t="s">
        <v>298</v>
      </c>
      <c r="C303" s="133">
        <v>12</v>
      </c>
      <c r="D303" s="134">
        <v>4044</v>
      </c>
      <c r="E303" s="134">
        <v>346</v>
      </c>
      <c r="F303" s="136">
        <v>12371209.24</v>
      </c>
    </row>
    <row r="304" spans="1:6" x14ac:dyDescent="0.2">
      <c r="A304" s="133">
        <v>18</v>
      </c>
      <c r="B304" s="133" t="s">
        <v>299</v>
      </c>
      <c r="C304" s="133">
        <v>34</v>
      </c>
      <c r="D304" s="134">
        <v>11500</v>
      </c>
      <c r="E304" s="134">
        <v>848</v>
      </c>
      <c r="F304" s="136">
        <v>89292230.75</v>
      </c>
    </row>
    <row r="305" spans="1:6" x14ac:dyDescent="0.2">
      <c r="A305" s="133">
        <v>19</v>
      </c>
      <c r="B305" s="133" t="s">
        <v>287</v>
      </c>
      <c r="C305" s="133">
        <v>31</v>
      </c>
      <c r="D305" s="134">
        <v>10323</v>
      </c>
      <c r="E305" s="134">
        <v>824</v>
      </c>
      <c r="F305" s="136">
        <v>16906914.399999999</v>
      </c>
    </row>
    <row r="306" spans="1:6" x14ac:dyDescent="0.2">
      <c r="A306" s="138"/>
      <c r="B306" s="138" t="s">
        <v>283</v>
      </c>
      <c r="C306" s="138">
        <v>251</v>
      </c>
      <c r="D306" s="139">
        <v>81946</v>
      </c>
      <c r="E306" s="139">
        <v>7698</v>
      </c>
      <c r="F306" s="140">
        <v>260536409.52000001</v>
      </c>
    </row>
    <row r="307" spans="1:6" x14ac:dyDescent="0.2">
      <c r="A307" s="128"/>
      <c r="B307" s="128"/>
      <c r="C307" s="128"/>
      <c r="D307" s="128"/>
      <c r="E307" s="128"/>
      <c r="F307" s="129"/>
    </row>
    <row r="308" spans="1:6" x14ac:dyDescent="0.2">
      <c r="A308" s="128" t="s">
        <v>374</v>
      </c>
      <c r="B308" s="128"/>
      <c r="C308" s="128"/>
      <c r="D308" s="128"/>
      <c r="E308" s="128"/>
      <c r="F308" s="129"/>
    </row>
    <row r="309" spans="1:6" x14ac:dyDescent="0.2">
      <c r="A309" s="133">
        <v>1</v>
      </c>
      <c r="B309" s="133" t="s">
        <v>311</v>
      </c>
      <c r="C309" s="133">
        <v>24</v>
      </c>
      <c r="D309" s="134">
        <v>8280</v>
      </c>
      <c r="E309" s="134">
        <v>716</v>
      </c>
      <c r="F309" s="136">
        <v>26480085.739999998</v>
      </c>
    </row>
    <row r="310" spans="1:6" x14ac:dyDescent="0.2">
      <c r="A310" s="138"/>
      <c r="B310" s="138" t="s">
        <v>283</v>
      </c>
      <c r="C310" s="138">
        <v>24</v>
      </c>
      <c r="D310" s="139">
        <v>8280</v>
      </c>
      <c r="E310" s="139">
        <v>716</v>
      </c>
      <c r="F310" s="140">
        <v>26480085.739999998</v>
      </c>
    </row>
    <row r="311" spans="1:6" x14ac:dyDescent="0.2">
      <c r="A311" s="128"/>
      <c r="B311" s="128"/>
      <c r="C311" s="128"/>
      <c r="D311" s="128"/>
      <c r="E311" s="128"/>
      <c r="F311" s="129"/>
    </row>
    <row r="312" spans="1:6" x14ac:dyDescent="0.2">
      <c r="A312" s="128" t="s">
        <v>408</v>
      </c>
      <c r="B312" s="128"/>
      <c r="C312" s="128"/>
      <c r="D312" s="128"/>
      <c r="E312" s="128"/>
      <c r="F312" s="129"/>
    </row>
    <row r="313" spans="1:6" x14ac:dyDescent="0.2">
      <c r="A313" s="133">
        <v>1</v>
      </c>
      <c r="B313" s="133" t="s">
        <v>279</v>
      </c>
      <c r="C313" s="133"/>
      <c r="D313" s="134">
        <v>0</v>
      </c>
      <c r="E313" s="134">
        <v>0</v>
      </c>
      <c r="F313" s="136">
        <v>0</v>
      </c>
    </row>
    <row r="314" spans="1:6" x14ac:dyDescent="0.2">
      <c r="A314" s="133">
        <v>2</v>
      </c>
      <c r="B314" s="133" t="s">
        <v>295</v>
      </c>
      <c r="C314" s="133"/>
      <c r="D314" s="134">
        <v>100</v>
      </c>
      <c r="E314" s="134">
        <v>8</v>
      </c>
      <c r="F314" s="136">
        <v>690531.66</v>
      </c>
    </row>
    <row r="315" spans="1:6" x14ac:dyDescent="0.2">
      <c r="A315" s="133">
        <v>3</v>
      </c>
      <c r="B315" s="133" t="s">
        <v>297</v>
      </c>
      <c r="C315" s="133"/>
      <c r="D315" s="134">
        <v>0</v>
      </c>
      <c r="E315" s="134">
        <v>0</v>
      </c>
      <c r="F315" s="136">
        <v>0</v>
      </c>
    </row>
    <row r="316" spans="1:6" x14ac:dyDescent="0.2">
      <c r="A316" s="133">
        <v>4</v>
      </c>
      <c r="B316" s="133" t="s">
        <v>302</v>
      </c>
      <c r="C316" s="133"/>
      <c r="D316" s="134">
        <v>0</v>
      </c>
      <c r="E316" s="134">
        <v>0</v>
      </c>
      <c r="F316" s="136">
        <v>0</v>
      </c>
    </row>
    <row r="317" spans="1:6" x14ac:dyDescent="0.2">
      <c r="A317" s="133">
        <v>5</v>
      </c>
      <c r="B317" s="133" t="s">
        <v>287</v>
      </c>
      <c r="C317" s="133">
        <v>7</v>
      </c>
      <c r="D317" s="134">
        <v>1978</v>
      </c>
      <c r="E317" s="134">
        <v>153</v>
      </c>
      <c r="F317" s="136">
        <v>15573338.32</v>
      </c>
    </row>
    <row r="318" spans="1:6" x14ac:dyDescent="0.2">
      <c r="A318" s="133">
        <v>6</v>
      </c>
      <c r="B318" s="133" t="s">
        <v>282</v>
      </c>
      <c r="C318" s="133"/>
      <c r="D318" s="134">
        <v>0</v>
      </c>
      <c r="E318" s="134">
        <v>0</v>
      </c>
      <c r="F318" s="136">
        <v>0</v>
      </c>
    </row>
    <row r="319" spans="1:6" x14ac:dyDescent="0.2">
      <c r="A319" s="138"/>
      <c r="B319" s="138" t="s">
        <v>283</v>
      </c>
      <c r="C319" s="138">
        <v>7</v>
      </c>
      <c r="D319" s="139">
        <v>2078</v>
      </c>
      <c r="E319" s="139">
        <v>161</v>
      </c>
      <c r="F319" s="140">
        <v>16263869.98</v>
      </c>
    </row>
    <row r="320" spans="1:6" x14ac:dyDescent="0.2">
      <c r="A320" s="128"/>
      <c r="B320" s="128"/>
      <c r="C320" s="128"/>
      <c r="D320" s="128"/>
      <c r="E320" s="128"/>
      <c r="F320" s="129"/>
    </row>
    <row r="321" spans="1:6" x14ac:dyDescent="0.2">
      <c r="A321" s="128" t="s">
        <v>409</v>
      </c>
      <c r="B321" s="128"/>
      <c r="C321" s="128"/>
      <c r="D321" s="128"/>
      <c r="E321" s="128"/>
      <c r="F321" s="129"/>
    </row>
    <row r="322" spans="1:6" x14ac:dyDescent="0.2">
      <c r="A322" s="133">
        <v>1</v>
      </c>
      <c r="B322" s="133" t="s">
        <v>312</v>
      </c>
      <c r="C322" s="133">
        <v>2</v>
      </c>
      <c r="D322" s="134">
        <v>644</v>
      </c>
      <c r="E322" s="134">
        <v>80</v>
      </c>
      <c r="F322" s="136">
        <v>857640</v>
      </c>
    </row>
    <row r="323" spans="1:6" x14ac:dyDescent="0.2">
      <c r="A323" s="133">
        <v>2</v>
      </c>
      <c r="B323" s="133" t="s">
        <v>284</v>
      </c>
      <c r="C323" s="133">
        <v>40</v>
      </c>
      <c r="D323" s="134">
        <v>11080</v>
      </c>
      <c r="E323" s="134">
        <v>2100</v>
      </c>
      <c r="F323" s="136">
        <v>74725300</v>
      </c>
    </row>
    <row r="324" spans="1:6" x14ac:dyDescent="0.2">
      <c r="A324" s="133">
        <v>3</v>
      </c>
      <c r="B324" s="133" t="s">
        <v>276</v>
      </c>
      <c r="C324" s="133">
        <v>38</v>
      </c>
      <c r="D324" s="134">
        <v>12236</v>
      </c>
      <c r="E324" s="134">
        <v>1700</v>
      </c>
      <c r="F324" s="136">
        <v>39151300</v>
      </c>
    </row>
    <row r="325" spans="1:6" x14ac:dyDescent="0.2">
      <c r="A325" s="133">
        <v>4</v>
      </c>
      <c r="B325" s="133" t="s">
        <v>277</v>
      </c>
      <c r="C325" s="133">
        <v>54</v>
      </c>
      <c r="D325" s="134">
        <v>17982</v>
      </c>
      <c r="E325" s="134">
        <v>2800</v>
      </c>
      <c r="F325" s="136">
        <v>34557136</v>
      </c>
    </row>
    <row r="326" spans="1:6" x14ac:dyDescent="0.2">
      <c r="A326" s="133">
        <v>5</v>
      </c>
      <c r="B326" s="133" t="s">
        <v>292</v>
      </c>
      <c r="C326" s="133">
        <v>8</v>
      </c>
      <c r="D326" s="134">
        <v>2696</v>
      </c>
      <c r="E326" s="134">
        <v>239</v>
      </c>
      <c r="F326" s="136">
        <v>5963654.6699999999</v>
      </c>
    </row>
    <row r="327" spans="1:6" x14ac:dyDescent="0.2">
      <c r="A327" s="133">
        <v>6</v>
      </c>
      <c r="B327" s="133" t="s">
        <v>278</v>
      </c>
      <c r="C327" s="133"/>
      <c r="D327" s="134">
        <v>0</v>
      </c>
      <c r="E327" s="134">
        <v>0</v>
      </c>
      <c r="F327" s="136">
        <v>0</v>
      </c>
    </row>
    <row r="328" spans="1:6" x14ac:dyDescent="0.2">
      <c r="A328" s="133">
        <v>7</v>
      </c>
      <c r="B328" s="133" t="s">
        <v>279</v>
      </c>
      <c r="C328" s="133">
        <v>24</v>
      </c>
      <c r="D328" s="134">
        <v>8040</v>
      </c>
      <c r="E328" s="134">
        <v>687</v>
      </c>
      <c r="F328" s="136">
        <v>13433330.07</v>
      </c>
    </row>
    <row r="329" spans="1:6" x14ac:dyDescent="0.2">
      <c r="A329" s="133">
        <v>8</v>
      </c>
      <c r="B329" s="133" t="s">
        <v>295</v>
      </c>
      <c r="C329" s="133">
        <v>3</v>
      </c>
      <c r="D329" s="134">
        <v>999</v>
      </c>
      <c r="E329" s="134">
        <v>100</v>
      </c>
      <c r="F329" s="136">
        <v>4353901</v>
      </c>
    </row>
    <row r="330" spans="1:6" x14ac:dyDescent="0.2">
      <c r="A330" s="133">
        <v>9</v>
      </c>
      <c r="B330" s="133" t="s">
        <v>310</v>
      </c>
      <c r="C330" s="133">
        <v>6</v>
      </c>
      <c r="D330" s="134">
        <v>1885</v>
      </c>
      <c r="E330" s="134">
        <v>125</v>
      </c>
      <c r="F330" s="136">
        <v>11796166.25</v>
      </c>
    </row>
    <row r="331" spans="1:6" x14ac:dyDescent="0.2">
      <c r="A331" s="133">
        <v>10</v>
      </c>
      <c r="B331" s="133" t="s">
        <v>298</v>
      </c>
      <c r="C331" s="133">
        <v>10</v>
      </c>
      <c r="D331" s="134">
        <v>3370</v>
      </c>
      <c r="E331" s="134">
        <v>285</v>
      </c>
      <c r="F331" s="136">
        <v>18548826</v>
      </c>
    </row>
    <row r="332" spans="1:6" x14ac:dyDescent="0.2">
      <c r="A332" s="133">
        <v>11</v>
      </c>
      <c r="B332" s="133" t="s">
        <v>299</v>
      </c>
      <c r="C332" s="133">
        <v>8</v>
      </c>
      <c r="D332" s="134">
        <v>2728</v>
      </c>
      <c r="E332" s="134">
        <v>200</v>
      </c>
      <c r="F332" s="136">
        <v>13323324</v>
      </c>
    </row>
    <row r="333" spans="1:6" x14ac:dyDescent="0.2">
      <c r="A333" s="133">
        <v>12</v>
      </c>
      <c r="B333" s="133" t="s">
        <v>281</v>
      </c>
      <c r="C333" s="133">
        <v>63</v>
      </c>
      <c r="D333" s="134">
        <v>22969</v>
      </c>
      <c r="E333" s="134">
        <v>2116</v>
      </c>
      <c r="F333" s="136">
        <v>306723258.56999999</v>
      </c>
    </row>
    <row r="334" spans="1:6" x14ac:dyDescent="0.2">
      <c r="A334" s="133">
        <v>13</v>
      </c>
      <c r="B334" s="133" t="s">
        <v>287</v>
      </c>
      <c r="C334" s="133">
        <v>12</v>
      </c>
      <c r="D334" s="134">
        <v>3996</v>
      </c>
      <c r="E334" s="134">
        <v>342</v>
      </c>
      <c r="F334" s="136">
        <v>35063037</v>
      </c>
    </row>
    <row r="335" spans="1:6" x14ac:dyDescent="0.2">
      <c r="A335" s="133">
        <v>14</v>
      </c>
      <c r="B335" s="133" t="s">
        <v>289</v>
      </c>
      <c r="C335" s="133">
        <v>10</v>
      </c>
      <c r="D335" s="134">
        <v>3270</v>
      </c>
      <c r="E335" s="134">
        <v>361</v>
      </c>
      <c r="F335" s="136">
        <v>10748630.6</v>
      </c>
    </row>
    <row r="336" spans="1:6" x14ac:dyDescent="0.2">
      <c r="A336" s="133">
        <v>15</v>
      </c>
      <c r="B336" s="133" t="s">
        <v>282</v>
      </c>
      <c r="C336" s="133">
        <v>20</v>
      </c>
      <c r="D336" s="134">
        <v>6460</v>
      </c>
      <c r="E336" s="134">
        <v>740</v>
      </c>
      <c r="F336" s="136">
        <v>25737969.600000001</v>
      </c>
    </row>
    <row r="337" spans="1:6" x14ac:dyDescent="0.2">
      <c r="A337" s="133">
        <v>16</v>
      </c>
      <c r="B337" s="133" t="s">
        <v>290</v>
      </c>
      <c r="C337" s="133">
        <v>20</v>
      </c>
      <c r="D337" s="134">
        <v>6760</v>
      </c>
      <c r="E337" s="134">
        <v>615</v>
      </c>
      <c r="F337" s="136">
        <v>24225704.850000001</v>
      </c>
    </row>
    <row r="338" spans="1:6" x14ac:dyDescent="0.2">
      <c r="A338" s="138"/>
      <c r="B338" s="138" t="s">
        <v>283</v>
      </c>
      <c r="C338" s="138">
        <v>318</v>
      </c>
      <c r="D338" s="139">
        <v>105115</v>
      </c>
      <c r="E338" s="139">
        <v>12490</v>
      </c>
      <c r="F338" s="140">
        <v>619209178.61000001</v>
      </c>
    </row>
    <row r="339" spans="1:6" x14ac:dyDescent="0.2">
      <c r="A339" s="128"/>
      <c r="B339" s="128"/>
      <c r="C339" s="128"/>
      <c r="D339" s="128"/>
      <c r="E339" s="128"/>
      <c r="F339" s="129"/>
    </row>
    <row r="340" spans="1:6" x14ac:dyDescent="0.2">
      <c r="A340" s="128" t="s">
        <v>379</v>
      </c>
      <c r="B340" s="128"/>
      <c r="C340" s="128"/>
      <c r="D340" s="128"/>
      <c r="E340" s="128"/>
      <c r="F340" s="129"/>
    </row>
    <row r="341" spans="1:6" x14ac:dyDescent="0.2">
      <c r="A341" s="133">
        <v>1</v>
      </c>
      <c r="B341" s="133" t="s">
        <v>277</v>
      </c>
      <c r="C341" s="133">
        <v>4</v>
      </c>
      <c r="D341" s="134">
        <v>1332</v>
      </c>
      <c r="E341" s="134">
        <v>208</v>
      </c>
      <c r="F341" s="136">
        <v>2477012.2400000002</v>
      </c>
    </row>
    <row r="342" spans="1:6" x14ac:dyDescent="0.2">
      <c r="A342" s="133">
        <v>2</v>
      </c>
      <c r="B342" s="133" t="s">
        <v>279</v>
      </c>
      <c r="C342" s="133">
        <v>20</v>
      </c>
      <c r="D342" s="134">
        <v>6700</v>
      </c>
      <c r="E342" s="134">
        <v>578</v>
      </c>
      <c r="F342" s="136">
        <v>11620187.140000001</v>
      </c>
    </row>
    <row r="343" spans="1:6" x14ac:dyDescent="0.2">
      <c r="A343" s="133">
        <v>3</v>
      </c>
      <c r="B343" s="133" t="s">
        <v>281</v>
      </c>
      <c r="C343" s="133">
        <v>30</v>
      </c>
      <c r="D343" s="134">
        <v>10140</v>
      </c>
      <c r="E343" s="134">
        <v>976</v>
      </c>
      <c r="F343" s="136">
        <v>20242913.440000001</v>
      </c>
    </row>
    <row r="344" spans="1:6" x14ac:dyDescent="0.2">
      <c r="A344" s="133">
        <v>4</v>
      </c>
      <c r="B344" s="133" t="s">
        <v>289</v>
      </c>
      <c r="C344" s="133">
        <v>13</v>
      </c>
      <c r="D344" s="134">
        <v>4433</v>
      </c>
      <c r="E344" s="134">
        <v>485</v>
      </c>
      <c r="F344" s="136">
        <v>16562933.949999999</v>
      </c>
    </row>
    <row r="345" spans="1:6" x14ac:dyDescent="0.2">
      <c r="A345" s="133">
        <v>5</v>
      </c>
      <c r="B345" s="133" t="s">
        <v>282</v>
      </c>
      <c r="C345" s="133">
        <v>3</v>
      </c>
      <c r="D345" s="134">
        <v>969</v>
      </c>
      <c r="E345" s="134">
        <v>128</v>
      </c>
      <c r="F345" s="136">
        <v>3941927.68</v>
      </c>
    </row>
    <row r="346" spans="1:6" x14ac:dyDescent="0.2">
      <c r="A346" s="138"/>
      <c r="B346" s="138" t="s">
        <v>283</v>
      </c>
      <c r="C346" s="138">
        <v>70</v>
      </c>
      <c r="D346" s="139">
        <v>23574</v>
      </c>
      <c r="E346" s="139">
        <v>2375</v>
      </c>
      <c r="F346" s="140">
        <v>54844974.449999996</v>
      </c>
    </row>
    <row r="347" spans="1:6" x14ac:dyDescent="0.2">
      <c r="A347" s="128"/>
      <c r="B347" s="128"/>
      <c r="C347" s="128"/>
      <c r="D347" s="128"/>
      <c r="E347" s="128"/>
      <c r="F347" s="129"/>
    </row>
    <row r="348" spans="1:6" x14ac:dyDescent="0.2">
      <c r="A348" s="128" t="s">
        <v>380</v>
      </c>
      <c r="B348" s="128"/>
      <c r="C348" s="128"/>
      <c r="D348" s="128"/>
      <c r="E348" s="128"/>
      <c r="F348" s="129"/>
    </row>
    <row r="349" spans="1:6" x14ac:dyDescent="0.2">
      <c r="A349" s="133">
        <v>1</v>
      </c>
      <c r="B349" s="133" t="s">
        <v>279</v>
      </c>
      <c r="C349" s="133">
        <v>2</v>
      </c>
      <c r="D349" s="134">
        <v>670</v>
      </c>
      <c r="E349" s="134">
        <v>60</v>
      </c>
      <c r="F349" s="136">
        <v>1214224.3899999999</v>
      </c>
    </row>
    <row r="350" spans="1:6" x14ac:dyDescent="0.2">
      <c r="A350" s="133">
        <v>2</v>
      </c>
      <c r="B350" s="133" t="s">
        <v>310</v>
      </c>
      <c r="C350" s="133">
        <v>3</v>
      </c>
      <c r="D350" s="134">
        <v>940</v>
      </c>
      <c r="E350" s="134">
        <v>65</v>
      </c>
      <c r="F350" s="136">
        <v>3303882.93</v>
      </c>
    </row>
    <row r="351" spans="1:6" x14ac:dyDescent="0.2">
      <c r="A351" s="133">
        <v>3</v>
      </c>
      <c r="B351" s="133" t="s">
        <v>280</v>
      </c>
      <c r="C351" s="133">
        <v>19</v>
      </c>
      <c r="D351" s="134">
        <v>5777</v>
      </c>
      <c r="E351" s="134">
        <v>685</v>
      </c>
      <c r="F351" s="136">
        <v>15350003.99</v>
      </c>
    </row>
    <row r="352" spans="1:6" x14ac:dyDescent="0.2">
      <c r="A352" s="133">
        <v>4</v>
      </c>
      <c r="B352" s="133" t="s">
        <v>299</v>
      </c>
      <c r="C352" s="133">
        <v>4</v>
      </c>
      <c r="D352" s="134">
        <v>1364</v>
      </c>
      <c r="E352" s="134">
        <v>104</v>
      </c>
      <c r="F352" s="136">
        <v>11226705.609999999</v>
      </c>
    </row>
    <row r="353" spans="1:6" x14ac:dyDescent="0.2">
      <c r="A353" s="138"/>
      <c r="B353" s="138" t="s">
        <v>283</v>
      </c>
      <c r="C353" s="138">
        <v>28</v>
      </c>
      <c r="D353" s="139">
        <v>8751</v>
      </c>
      <c r="E353" s="139">
        <v>914</v>
      </c>
      <c r="F353" s="140">
        <v>31094816.920000002</v>
      </c>
    </row>
    <row r="354" spans="1:6" x14ac:dyDescent="0.2">
      <c r="A354" s="128"/>
      <c r="B354" s="128"/>
      <c r="C354" s="128"/>
      <c r="D354" s="128"/>
      <c r="E354" s="128"/>
      <c r="F354" s="129"/>
    </row>
    <row r="355" spans="1:6" x14ac:dyDescent="0.2">
      <c r="A355" s="128" t="s">
        <v>382</v>
      </c>
      <c r="B355" s="128"/>
      <c r="C355" s="128"/>
      <c r="D355" s="128"/>
      <c r="E355" s="128"/>
      <c r="F355" s="129"/>
    </row>
    <row r="356" spans="1:6" x14ac:dyDescent="0.2">
      <c r="A356" s="133">
        <v>1</v>
      </c>
      <c r="B356" s="133" t="s">
        <v>278</v>
      </c>
      <c r="C356" s="133">
        <v>84</v>
      </c>
      <c r="D356" s="134">
        <v>25265</v>
      </c>
      <c r="E356" s="134">
        <v>3475</v>
      </c>
      <c r="F356" s="136">
        <v>121494464.12</v>
      </c>
    </row>
    <row r="357" spans="1:6" x14ac:dyDescent="0.2">
      <c r="A357" s="138"/>
      <c r="B357" s="138" t="s">
        <v>283</v>
      </c>
      <c r="C357" s="138">
        <v>84</v>
      </c>
      <c r="D357" s="139">
        <v>25265</v>
      </c>
      <c r="E357" s="139">
        <v>3475</v>
      </c>
      <c r="F357" s="140">
        <v>121494464.12</v>
      </c>
    </row>
    <row r="358" spans="1:6" x14ac:dyDescent="0.2">
      <c r="A358" s="128"/>
      <c r="B358" s="128"/>
      <c r="C358" s="128"/>
      <c r="D358" s="128"/>
      <c r="E358" s="128"/>
      <c r="F358" s="129"/>
    </row>
    <row r="359" spans="1:6" x14ac:dyDescent="0.2">
      <c r="A359" s="128" t="s">
        <v>410</v>
      </c>
      <c r="B359" s="128"/>
      <c r="C359" s="128"/>
      <c r="D359" s="128"/>
      <c r="E359" s="128"/>
      <c r="F359" s="129"/>
    </row>
    <row r="360" spans="1:6" x14ac:dyDescent="0.2">
      <c r="A360" s="133">
        <v>1</v>
      </c>
      <c r="B360" s="133" t="s">
        <v>286</v>
      </c>
      <c r="C360" s="133">
        <v>42</v>
      </c>
      <c r="D360" s="134">
        <v>14280</v>
      </c>
      <c r="E360" s="134">
        <v>1236</v>
      </c>
      <c r="F360" s="136">
        <v>78506148.019999996</v>
      </c>
    </row>
    <row r="361" spans="1:6" x14ac:dyDescent="0.2">
      <c r="A361" s="133">
        <v>2</v>
      </c>
      <c r="B361" s="133" t="s">
        <v>279</v>
      </c>
      <c r="C361" s="133">
        <v>51</v>
      </c>
      <c r="D361" s="134">
        <v>17085</v>
      </c>
      <c r="E361" s="134">
        <v>1458</v>
      </c>
      <c r="F361" s="136">
        <v>80834412.359999999</v>
      </c>
    </row>
    <row r="362" spans="1:6" x14ac:dyDescent="0.2">
      <c r="A362" s="133">
        <v>3</v>
      </c>
      <c r="B362" s="133" t="s">
        <v>295</v>
      </c>
      <c r="C362" s="133">
        <v>28</v>
      </c>
      <c r="D362" s="134">
        <v>9324</v>
      </c>
      <c r="E362" s="134">
        <v>972</v>
      </c>
      <c r="F362" s="136">
        <v>31942157.030000001</v>
      </c>
    </row>
    <row r="363" spans="1:6" x14ac:dyDescent="0.2">
      <c r="A363" s="133">
        <v>4</v>
      </c>
      <c r="B363" s="133" t="s">
        <v>288</v>
      </c>
      <c r="C363" s="133">
        <v>27</v>
      </c>
      <c r="D363" s="134">
        <v>8397</v>
      </c>
      <c r="E363" s="134">
        <v>1253</v>
      </c>
      <c r="F363" s="136">
        <v>34503612.049999997</v>
      </c>
    </row>
    <row r="364" spans="1:6" x14ac:dyDescent="0.2">
      <c r="A364" s="133">
        <v>5</v>
      </c>
      <c r="B364" s="133" t="s">
        <v>301</v>
      </c>
      <c r="C364" s="133"/>
      <c r="D364" s="134">
        <v>0</v>
      </c>
      <c r="E364" s="134">
        <v>0</v>
      </c>
      <c r="F364" s="136">
        <v>0</v>
      </c>
    </row>
    <row r="365" spans="1:6" x14ac:dyDescent="0.2">
      <c r="A365" s="133">
        <v>6</v>
      </c>
      <c r="B365" s="133" t="s">
        <v>281</v>
      </c>
      <c r="C365" s="133">
        <v>29</v>
      </c>
      <c r="D365" s="134">
        <v>11845</v>
      </c>
      <c r="E365" s="134">
        <v>1157</v>
      </c>
      <c r="F365" s="136">
        <v>19653305.890000001</v>
      </c>
    </row>
    <row r="366" spans="1:6" x14ac:dyDescent="0.2">
      <c r="A366" s="133">
        <v>7</v>
      </c>
      <c r="B366" s="133" t="s">
        <v>287</v>
      </c>
      <c r="C366" s="133">
        <v>33</v>
      </c>
      <c r="D366" s="134">
        <v>10926</v>
      </c>
      <c r="E366" s="134">
        <v>957</v>
      </c>
      <c r="F366" s="136">
        <v>44563729.450000003</v>
      </c>
    </row>
    <row r="367" spans="1:6" x14ac:dyDescent="0.2">
      <c r="A367" s="133">
        <v>8</v>
      </c>
      <c r="B367" s="133" t="s">
        <v>282</v>
      </c>
      <c r="C367" s="133">
        <v>68</v>
      </c>
      <c r="D367" s="134">
        <v>21964</v>
      </c>
      <c r="E367" s="134">
        <v>2485</v>
      </c>
      <c r="F367" s="136">
        <v>67811575.219999999</v>
      </c>
    </row>
    <row r="368" spans="1:6" x14ac:dyDescent="0.2">
      <c r="A368" s="138"/>
      <c r="B368" s="138" t="s">
        <v>283</v>
      </c>
      <c r="C368" s="138">
        <v>278</v>
      </c>
      <c r="D368" s="139">
        <v>93821</v>
      </c>
      <c r="E368" s="139">
        <v>9518</v>
      </c>
      <c r="F368" s="140">
        <v>357814940.01999998</v>
      </c>
    </row>
    <row r="369" spans="1:6" x14ac:dyDescent="0.2">
      <c r="A369" s="128"/>
      <c r="B369" s="128"/>
      <c r="C369" s="128"/>
      <c r="D369" s="128"/>
      <c r="E369" s="128"/>
      <c r="F369" s="129"/>
    </row>
    <row r="370" spans="1:6" x14ac:dyDescent="0.2">
      <c r="A370" s="128" t="s">
        <v>411</v>
      </c>
      <c r="B370" s="128"/>
      <c r="C370" s="128"/>
      <c r="D370" s="128"/>
      <c r="E370" s="128"/>
      <c r="F370" s="129"/>
    </row>
    <row r="371" spans="1:6" x14ac:dyDescent="0.2">
      <c r="A371" s="133">
        <v>1</v>
      </c>
      <c r="B371" s="133" t="s">
        <v>284</v>
      </c>
      <c r="C371" s="133">
        <v>9</v>
      </c>
      <c r="D371" s="134">
        <v>2493</v>
      </c>
      <c r="E371" s="134">
        <v>420</v>
      </c>
      <c r="F371" s="136">
        <v>11758579.199999999</v>
      </c>
    </row>
    <row r="372" spans="1:6" x14ac:dyDescent="0.2">
      <c r="A372" s="133">
        <v>2</v>
      </c>
      <c r="B372" s="133" t="s">
        <v>276</v>
      </c>
      <c r="C372" s="133">
        <v>19</v>
      </c>
      <c r="D372" s="134">
        <v>6118</v>
      </c>
      <c r="E372" s="134">
        <v>570</v>
      </c>
      <c r="F372" s="136">
        <v>16168046.4</v>
      </c>
    </row>
    <row r="373" spans="1:6" x14ac:dyDescent="0.2">
      <c r="A373" s="133">
        <v>3</v>
      </c>
      <c r="B373" s="133" t="s">
        <v>277</v>
      </c>
      <c r="C373" s="133">
        <v>35</v>
      </c>
      <c r="D373" s="134">
        <v>11655</v>
      </c>
      <c r="E373" s="134">
        <v>2210</v>
      </c>
      <c r="F373" s="136">
        <v>30866270.399999999</v>
      </c>
    </row>
    <row r="374" spans="1:6" x14ac:dyDescent="0.2">
      <c r="A374" s="133">
        <v>4</v>
      </c>
      <c r="B374" s="133" t="s">
        <v>286</v>
      </c>
      <c r="C374" s="133">
        <v>38</v>
      </c>
      <c r="D374" s="134">
        <v>12920</v>
      </c>
      <c r="E374" s="134">
        <v>1115</v>
      </c>
      <c r="F374" s="136">
        <v>31371941.050000001</v>
      </c>
    </row>
    <row r="375" spans="1:6" x14ac:dyDescent="0.2">
      <c r="A375" s="133">
        <v>5</v>
      </c>
      <c r="B375" s="133" t="s">
        <v>279</v>
      </c>
      <c r="C375" s="133">
        <v>27</v>
      </c>
      <c r="D375" s="134">
        <v>9045</v>
      </c>
      <c r="E375" s="134">
        <v>777</v>
      </c>
      <c r="F375" s="136">
        <v>32643230.760000002</v>
      </c>
    </row>
    <row r="376" spans="1:6" x14ac:dyDescent="0.2">
      <c r="A376" s="133">
        <v>6</v>
      </c>
      <c r="B376" s="133" t="s">
        <v>310</v>
      </c>
      <c r="C376" s="133">
        <v>1</v>
      </c>
      <c r="D376" s="134">
        <v>327</v>
      </c>
      <c r="E376" s="134">
        <v>21</v>
      </c>
      <c r="F376" s="136">
        <v>1981755.93</v>
      </c>
    </row>
    <row r="377" spans="1:6" x14ac:dyDescent="0.2">
      <c r="A377" s="133">
        <v>7</v>
      </c>
      <c r="B377" s="133" t="s">
        <v>297</v>
      </c>
      <c r="C377" s="133">
        <v>11</v>
      </c>
      <c r="D377" s="134">
        <v>3729</v>
      </c>
      <c r="E377" s="134">
        <v>345</v>
      </c>
      <c r="F377" s="136">
        <v>14394589.949999999</v>
      </c>
    </row>
    <row r="378" spans="1:6" x14ac:dyDescent="0.2">
      <c r="A378" s="133">
        <v>8</v>
      </c>
      <c r="B378" s="133" t="s">
        <v>281</v>
      </c>
      <c r="C378" s="133">
        <v>6</v>
      </c>
      <c r="D378" s="134">
        <v>2028</v>
      </c>
      <c r="E378" s="134">
        <v>181</v>
      </c>
      <c r="F378" s="136">
        <v>5868086.9699999997</v>
      </c>
    </row>
    <row r="379" spans="1:6" x14ac:dyDescent="0.2">
      <c r="A379" s="133">
        <v>9</v>
      </c>
      <c r="B379" s="133" t="s">
        <v>287</v>
      </c>
      <c r="C379" s="133">
        <v>36</v>
      </c>
      <c r="D379" s="134">
        <v>11655</v>
      </c>
      <c r="E379" s="134">
        <v>1038</v>
      </c>
      <c r="F379" s="136">
        <v>26318666.460000001</v>
      </c>
    </row>
    <row r="380" spans="1:6" x14ac:dyDescent="0.2">
      <c r="A380" s="133">
        <v>10</v>
      </c>
      <c r="B380" s="133" t="s">
        <v>282</v>
      </c>
      <c r="C380" s="133">
        <v>58</v>
      </c>
      <c r="D380" s="134">
        <v>18734</v>
      </c>
      <c r="E380" s="134">
        <v>2122</v>
      </c>
      <c r="F380" s="136">
        <v>48849416.119999997</v>
      </c>
    </row>
    <row r="381" spans="1:6" x14ac:dyDescent="0.2">
      <c r="A381" s="138"/>
      <c r="B381" s="138" t="s">
        <v>283</v>
      </c>
      <c r="C381" s="138">
        <v>240</v>
      </c>
      <c r="D381" s="139">
        <v>78704</v>
      </c>
      <c r="E381" s="139">
        <v>8799</v>
      </c>
      <c r="F381" s="140">
        <v>220220583.24000001</v>
      </c>
    </row>
    <row r="382" spans="1:6" x14ac:dyDescent="0.2">
      <c r="A382" s="128"/>
      <c r="B382" s="128"/>
      <c r="C382" s="128"/>
      <c r="D382" s="128"/>
      <c r="E382" s="128"/>
      <c r="F382" s="129"/>
    </row>
    <row r="383" spans="1:6" x14ac:dyDescent="0.2">
      <c r="A383" s="128" t="s">
        <v>412</v>
      </c>
      <c r="B383" s="128"/>
      <c r="C383" s="128"/>
      <c r="D383" s="128"/>
      <c r="E383" s="128"/>
      <c r="F383" s="129"/>
    </row>
    <row r="384" spans="1:6" x14ac:dyDescent="0.2">
      <c r="A384" s="133">
        <v>1</v>
      </c>
      <c r="B384" s="133" t="s">
        <v>312</v>
      </c>
      <c r="C384" s="133">
        <v>5</v>
      </c>
      <c r="D384" s="134">
        <v>1610</v>
      </c>
      <c r="E384" s="134">
        <v>201</v>
      </c>
      <c r="F384" s="136">
        <v>6426484.5599999996</v>
      </c>
    </row>
    <row r="385" spans="1:6" x14ac:dyDescent="0.2">
      <c r="A385" s="133">
        <v>2</v>
      </c>
      <c r="B385" s="133" t="s">
        <v>284</v>
      </c>
      <c r="C385" s="133">
        <v>74</v>
      </c>
      <c r="D385" s="134">
        <v>20498</v>
      </c>
      <c r="E385" s="134">
        <v>3350</v>
      </c>
      <c r="F385" s="136">
        <v>110308076</v>
      </c>
    </row>
    <row r="386" spans="1:6" x14ac:dyDescent="0.2">
      <c r="A386" s="133">
        <v>3</v>
      </c>
      <c r="B386" s="133" t="s">
        <v>276</v>
      </c>
      <c r="C386" s="133">
        <v>49</v>
      </c>
      <c r="D386" s="134">
        <v>15778</v>
      </c>
      <c r="E386" s="134">
        <v>1980</v>
      </c>
      <c r="F386" s="136">
        <v>63305668.799999997</v>
      </c>
    </row>
    <row r="387" spans="1:6" x14ac:dyDescent="0.2">
      <c r="A387" s="133">
        <v>4</v>
      </c>
      <c r="B387" s="133" t="s">
        <v>277</v>
      </c>
      <c r="C387" s="133">
        <v>36</v>
      </c>
      <c r="D387" s="134">
        <v>11988</v>
      </c>
      <c r="E387" s="134">
        <v>1720</v>
      </c>
      <c r="F387" s="136">
        <v>54992803.200000003</v>
      </c>
    </row>
    <row r="388" spans="1:6" x14ac:dyDescent="0.2">
      <c r="A388" s="133">
        <v>5</v>
      </c>
      <c r="B388" s="133" t="s">
        <v>310</v>
      </c>
      <c r="C388" s="133">
        <v>25</v>
      </c>
      <c r="D388" s="134">
        <v>8175</v>
      </c>
      <c r="E388" s="134">
        <v>540</v>
      </c>
      <c r="F388" s="136">
        <v>84960527.400000006</v>
      </c>
    </row>
    <row r="389" spans="1:6" x14ac:dyDescent="0.2">
      <c r="A389" s="138"/>
      <c r="B389" s="138" t="s">
        <v>283</v>
      </c>
      <c r="C389" s="138">
        <v>189</v>
      </c>
      <c r="D389" s="139">
        <v>58049</v>
      </c>
      <c r="E389" s="139">
        <v>7791</v>
      </c>
      <c r="F389" s="140">
        <v>319993559.96000004</v>
      </c>
    </row>
    <row r="390" spans="1:6" x14ac:dyDescent="0.2">
      <c r="A390" s="128"/>
      <c r="B390" s="128"/>
      <c r="C390" s="128"/>
      <c r="D390" s="128"/>
      <c r="E390" s="128"/>
      <c r="F390" s="129"/>
    </row>
    <row r="391" spans="1:6" x14ac:dyDescent="0.2">
      <c r="A391" s="128" t="s">
        <v>413</v>
      </c>
      <c r="B391" s="128"/>
      <c r="C391" s="128"/>
      <c r="D391" s="128"/>
      <c r="E391" s="128"/>
      <c r="F391" s="129"/>
    </row>
    <row r="392" spans="1:6" x14ac:dyDescent="0.2">
      <c r="A392" s="133">
        <v>1</v>
      </c>
      <c r="B392" s="133" t="s">
        <v>297</v>
      </c>
      <c r="C392" s="133">
        <v>1</v>
      </c>
      <c r="D392" s="134">
        <v>212</v>
      </c>
      <c r="E392" s="134">
        <v>12</v>
      </c>
      <c r="F392" s="136">
        <v>691793.63</v>
      </c>
    </row>
    <row r="393" spans="1:6" x14ac:dyDescent="0.2">
      <c r="A393" s="133">
        <v>2</v>
      </c>
      <c r="B393" s="133" t="s">
        <v>282</v>
      </c>
      <c r="C393" s="133">
        <v>1</v>
      </c>
      <c r="D393" s="134">
        <v>323</v>
      </c>
      <c r="E393" s="134">
        <v>12</v>
      </c>
      <c r="F393" s="136">
        <v>465698.4</v>
      </c>
    </row>
    <row r="394" spans="1:6" x14ac:dyDescent="0.2">
      <c r="A394" s="138"/>
      <c r="B394" s="138" t="s">
        <v>283</v>
      </c>
      <c r="C394" s="138">
        <v>2</v>
      </c>
      <c r="D394" s="139">
        <v>535</v>
      </c>
      <c r="E394" s="139">
        <v>24</v>
      </c>
      <c r="F394" s="140">
        <v>1157492.03</v>
      </c>
    </row>
    <row r="395" spans="1:6" x14ac:dyDescent="0.2">
      <c r="A395" s="128"/>
      <c r="B395" s="128"/>
      <c r="C395" s="128"/>
      <c r="D395" s="128"/>
      <c r="E395" s="128"/>
      <c r="F395" s="129"/>
    </row>
  </sheetData>
  <mergeCells count="2">
    <mergeCell ref="A5:E5"/>
    <mergeCell ref="A2:F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"/>
  <sheetViews>
    <sheetView workbookViewId="0">
      <pane xSplit="2" ySplit="6" topLeftCell="G25" activePane="bottomRight" state="frozen"/>
      <selection pane="topRight" activeCell="C1" sqref="C1"/>
      <selection pane="bottomLeft" activeCell="A7" sqref="A7"/>
      <selection pane="bottomRight" activeCell="L34" sqref="L33:L34"/>
    </sheetView>
  </sheetViews>
  <sheetFormatPr defaultRowHeight="15" x14ac:dyDescent="0.2"/>
  <cols>
    <col min="1" max="1" width="9.140625" style="1"/>
    <col min="2" max="2" width="51.140625" style="5" customWidth="1"/>
    <col min="3" max="6" width="13.85546875" style="42" hidden="1" customWidth="1"/>
    <col min="7" max="7" width="19" style="9" customWidth="1"/>
    <col min="8" max="11" width="13.5703125" style="10" customWidth="1"/>
    <col min="12" max="12" width="13.5703125" style="9" customWidth="1"/>
    <col min="13" max="16" width="13.5703125" style="10" customWidth="1"/>
    <col min="17" max="17" width="13.5703125" style="9" customWidth="1"/>
    <col min="18" max="21" width="13.5703125" style="10" customWidth="1"/>
    <col min="22" max="16384" width="9.140625" style="1"/>
  </cols>
  <sheetData>
    <row r="1" spans="1:22" x14ac:dyDescent="0.2">
      <c r="K1" s="11"/>
      <c r="P1" s="11"/>
      <c r="U1" s="11" t="s">
        <v>79</v>
      </c>
    </row>
    <row r="3" spans="1:22" ht="15.75" x14ac:dyDescent="0.25">
      <c r="A3" s="1" t="s">
        <v>163</v>
      </c>
      <c r="B3" s="20"/>
      <c r="C3" s="39"/>
      <c r="D3" s="39"/>
      <c r="E3" s="39"/>
      <c r="F3" s="39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2" ht="32.25" customHeight="1" x14ac:dyDescent="0.2">
      <c r="A4" s="213" t="s">
        <v>0</v>
      </c>
      <c r="B4" s="152" t="s">
        <v>1</v>
      </c>
      <c r="C4" s="157" t="s">
        <v>112</v>
      </c>
      <c r="D4" s="158"/>
      <c r="E4" s="158"/>
      <c r="F4" s="159"/>
      <c r="G4" s="211" t="s">
        <v>115</v>
      </c>
      <c r="H4" s="208" t="s">
        <v>105</v>
      </c>
      <c r="I4" s="209"/>
      <c r="J4" s="209"/>
      <c r="K4" s="209"/>
      <c r="L4" s="143" t="s">
        <v>113</v>
      </c>
      <c r="M4" s="143"/>
      <c r="N4" s="143"/>
      <c r="O4" s="143"/>
      <c r="P4" s="143"/>
      <c r="Q4" s="205" t="s">
        <v>114</v>
      </c>
      <c r="R4" s="206"/>
      <c r="S4" s="206"/>
      <c r="T4" s="206"/>
      <c r="U4" s="207"/>
    </row>
    <row r="5" spans="1:22" s="2" customFormat="1" ht="42" customHeight="1" x14ac:dyDescent="0.2">
      <c r="A5" s="213"/>
      <c r="B5" s="152"/>
      <c r="C5" s="144" t="s">
        <v>108</v>
      </c>
      <c r="D5" s="144"/>
      <c r="E5" s="162" t="s">
        <v>129</v>
      </c>
      <c r="F5" s="163"/>
      <c r="G5" s="214"/>
      <c r="H5" s="215" t="s">
        <v>65</v>
      </c>
      <c r="I5" s="215" t="s">
        <v>66</v>
      </c>
      <c r="J5" s="215" t="s">
        <v>67</v>
      </c>
      <c r="K5" s="215" t="s">
        <v>68</v>
      </c>
      <c r="L5" s="148" t="s">
        <v>73</v>
      </c>
      <c r="M5" s="208" t="s">
        <v>64</v>
      </c>
      <c r="N5" s="209"/>
      <c r="O5" s="209"/>
      <c r="P5" s="210"/>
      <c r="Q5" s="211" t="s">
        <v>73</v>
      </c>
      <c r="R5" s="208" t="s">
        <v>64</v>
      </c>
      <c r="S5" s="209"/>
      <c r="T5" s="209"/>
      <c r="U5" s="210"/>
    </row>
    <row r="6" spans="1:22" s="6" customFormat="1" x14ac:dyDescent="0.2">
      <c r="A6" s="213"/>
      <c r="B6" s="152"/>
      <c r="C6" s="49" t="s">
        <v>106</v>
      </c>
      <c r="D6" s="49" t="s">
        <v>110</v>
      </c>
      <c r="E6" s="49" t="s">
        <v>106</v>
      </c>
      <c r="F6" s="49" t="s">
        <v>110</v>
      </c>
      <c r="G6" s="212"/>
      <c r="H6" s="216"/>
      <c r="I6" s="216"/>
      <c r="J6" s="216"/>
      <c r="K6" s="217"/>
      <c r="L6" s="150"/>
      <c r="M6" s="12" t="s">
        <v>65</v>
      </c>
      <c r="N6" s="12" t="s">
        <v>66</v>
      </c>
      <c r="O6" s="12" t="s">
        <v>67</v>
      </c>
      <c r="P6" s="12" t="s">
        <v>68</v>
      </c>
      <c r="Q6" s="212"/>
      <c r="R6" s="12" t="s">
        <v>65</v>
      </c>
      <c r="S6" s="12" t="s">
        <v>66</v>
      </c>
      <c r="T6" s="12" t="s">
        <v>67</v>
      </c>
      <c r="U6" s="12" t="s">
        <v>68</v>
      </c>
    </row>
    <row r="7" spans="1:22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43">
        <v>0</v>
      </c>
      <c r="N7" s="43">
        <v>0</v>
      </c>
      <c r="O7" s="43">
        <v>0</v>
      </c>
      <c r="P7" s="43">
        <v>0</v>
      </c>
      <c r="Q7" s="13">
        <v>0</v>
      </c>
      <c r="R7" s="43">
        <v>0</v>
      </c>
      <c r="S7" s="43">
        <v>0</v>
      </c>
      <c r="T7" s="43">
        <v>0</v>
      </c>
      <c r="U7" s="43">
        <v>0</v>
      </c>
      <c r="V7" s="10"/>
    </row>
    <row r="8" spans="1:22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43">
        <v>0</v>
      </c>
      <c r="N8" s="43">
        <v>0</v>
      </c>
      <c r="O8" s="43">
        <v>0</v>
      </c>
      <c r="P8" s="43">
        <v>0</v>
      </c>
      <c r="Q8" s="13">
        <v>0</v>
      </c>
      <c r="R8" s="43">
        <v>0</v>
      </c>
      <c r="S8" s="43">
        <v>0</v>
      </c>
      <c r="T8" s="43">
        <v>0</v>
      </c>
      <c r="U8" s="43">
        <v>0</v>
      </c>
      <c r="V8" s="10"/>
    </row>
    <row r="9" spans="1:22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43">
        <v>0</v>
      </c>
      <c r="N9" s="43">
        <v>0</v>
      </c>
      <c r="O9" s="43">
        <v>0</v>
      </c>
      <c r="P9" s="43">
        <v>0</v>
      </c>
      <c r="Q9" s="13">
        <v>0</v>
      </c>
      <c r="R9" s="43">
        <v>0</v>
      </c>
      <c r="S9" s="43">
        <v>0</v>
      </c>
      <c r="T9" s="43">
        <v>0</v>
      </c>
      <c r="U9" s="43">
        <v>0</v>
      </c>
      <c r="V9" s="10"/>
    </row>
    <row r="10" spans="1:22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43">
        <v>0</v>
      </c>
      <c r="N10" s="43">
        <v>0</v>
      </c>
      <c r="O10" s="43">
        <v>0</v>
      </c>
      <c r="P10" s="43">
        <v>0</v>
      </c>
      <c r="Q10" s="13">
        <v>0</v>
      </c>
      <c r="R10" s="43">
        <v>0</v>
      </c>
      <c r="S10" s="43">
        <v>0</v>
      </c>
      <c r="T10" s="43">
        <v>0</v>
      </c>
      <c r="U10" s="43">
        <v>0</v>
      </c>
      <c r="V10" s="10"/>
    </row>
    <row r="11" spans="1:22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43">
        <v>0</v>
      </c>
      <c r="N11" s="43">
        <v>0</v>
      </c>
      <c r="O11" s="43">
        <v>0</v>
      </c>
      <c r="P11" s="43">
        <v>0</v>
      </c>
      <c r="Q11" s="13">
        <v>0</v>
      </c>
      <c r="R11" s="43">
        <v>0</v>
      </c>
      <c r="S11" s="43">
        <v>0</v>
      </c>
      <c r="T11" s="43">
        <v>0</v>
      </c>
      <c r="U11" s="43">
        <v>0</v>
      </c>
      <c r="V11" s="10"/>
    </row>
    <row r="12" spans="1:22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43">
        <v>0</v>
      </c>
      <c r="N12" s="43">
        <v>0</v>
      </c>
      <c r="O12" s="43">
        <v>0</v>
      </c>
      <c r="P12" s="43">
        <v>0</v>
      </c>
      <c r="Q12" s="13">
        <v>0</v>
      </c>
      <c r="R12" s="43">
        <v>0</v>
      </c>
      <c r="S12" s="43">
        <v>0</v>
      </c>
      <c r="T12" s="43">
        <v>0</v>
      </c>
      <c r="U12" s="43">
        <v>0</v>
      </c>
      <c r="V12" s="10"/>
    </row>
    <row r="13" spans="1:22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3">
        <v>0</v>
      </c>
      <c r="N13" s="43">
        <v>0</v>
      </c>
      <c r="O13" s="43">
        <v>0</v>
      </c>
      <c r="P13" s="43">
        <v>0</v>
      </c>
      <c r="Q13" s="13">
        <v>0</v>
      </c>
      <c r="R13" s="43">
        <v>0</v>
      </c>
      <c r="S13" s="43">
        <v>0</v>
      </c>
      <c r="T13" s="43">
        <v>0</v>
      </c>
      <c r="U13" s="43">
        <v>0</v>
      </c>
      <c r="V13" s="10"/>
    </row>
    <row r="14" spans="1:22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43">
        <v>0</v>
      </c>
      <c r="N14" s="43">
        <v>0</v>
      </c>
      <c r="O14" s="43">
        <v>0</v>
      </c>
      <c r="P14" s="43">
        <v>0</v>
      </c>
      <c r="Q14" s="13">
        <v>0</v>
      </c>
      <c r="R14" s="43">
        <v>0</v>
      </c>
      <c r="S14" s="43">
        <v>0</v>
      </c>
      <c r="T14" s="43">
        <v>0</v>
      </c>
      <c r="U14" s="43">
        <v>0</v>
      </c>
      <c r="V14" s="10"/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43">
        <v>0</v>
      </c>
      <c r="N15" s="43">
        <v>0</v>
      </c>
      <c r="O15" s="43">
        <v>0</v>
      </c>
      <c r="P15" s="43">
        <v>0</v>
      </c>
      <c r="Q15" s="13">
        <v>0</v>
      </c>
      <c r="R15" s="43">
        <v>0</v>
      </c>
      <c r="S15" s="43">
        <v>0</v>
      </c>
      <c r="T15" s="43">
        <v>0</v>
      </c>
      <c r="U15" s="43">
        <v>0</v>
      </c>
      <c r="V15" s="10"/>
    </row>
    <row r="16" spans="1:22" ht="30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43">
        <v>0</v>
      </c>
      <c r="N16" s="43">
        <v>0</v>
      </c>
      <c r="O16" s="43">
        <v>0</v>
      </c>
      <c r="P16" s="43">
        <v>0</v>
      </c>
      <c r="Q16" s="13">
        <v>0</v>
      </c>
      <c r="R16" s="43">
        <v>0</v>
      </c>
      <c r="S16" s="43">
        <v>0</v>
      </c>
      <c r="T16" s="43">
        <v>0</v>
      </c>
      <c r="U16" s="43">
        <v>0</v>
      </c>
      <c r="V16" s="10"/>
    </row>
    <row r="17" spans="1:22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43">
        <v>0</v>
      </c>
      <c r="N17" s="43">
        <v>0</v>
      </c>
      <c r="O17" s="43">
        <v>0</v>
      </c>
      <c r="P17" s="43">
        <v>0</v>
      </c>
      <c r="Q17" s="13">
        <v>0</v>
      </c>
      <c r="R17" s="43">
        <v>0</v>
      </c>
      <c r="S17" s="43">
        <v>0</v>
      </c>
      <c r="T17" s="43">
        <v>0</v>
      </c>
      <c r="U17" s="43">
        <v>0</v>
      </c>
      <c r="V17" s="10"/>
    </row>
    <row r="18" spans="1:22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43">
        <v>0</v>
      </c>
      <c r="N18" s="43">
        <v>0</v>
      </c>
      <c r="O18" s="43">
        <v>0</v>
      </c>
      <c r="P18" s="43">
        <v>0</v>
      </c>
      <c r="Q18" s="13">
        <v>0</v>
      </c>
      <c r="R18" s="43">
        <v>0</v>
      </c>
      <c r="S18" s="43">
        <v>0</v>
      </c>
      <c r="T18" s="43">
        <v>0</v>
      </c>
      <c r="U18" s="43">
        <v>0</v>
      </c>
      <c r="V18" s="10"/>
    </row>
    <row r="19" spans="1:22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43">
        <v>0</v>
      </c>
      <c r="N19" s="43">
        <v>0</v>
      </c>
      <c r="O19" s="43">
        <v>0</v>
      </c>
      <c r="P19" s="43">
        <v>0</v>
      </c>
      <c r="Q19" s="13">
        <v>0</v>
      </c>
      <c r="R19" s="43">
        <v>0</v>
      </c>
      <c r="S19" s="43">
        <v>0</v>
      </c>
      <c r="T19" s="43">
        <v>0</v>
      </c>
      <c r="U19" s="43">
        <v>0</v>
      </c>
      <c r="V19" s="10"/>
    </row>
    <row r="20" spans="1:22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43">
        <v>0</v>
      </c>
      <c r="N20" s="43">
        <v>0</v>
      </c>
      <c r="O20" s="43">
        <v>0</v>
      </c>
      <c r="P20" s="43">
        <v>0</v>
      </c>
      <c r="Q20" s="13">
        <v>0</v>
      </c>
      <c r="R20" s="43">
        <v>0</v>
      </c>
      <c r="S20" s="43">
        <v>0</v>
      </c>
      <c r="T20" s="43">
        <v>0</v>
      </c>
      <c r="U20" s="43">
        <v>0</v>
      </c>
      <c r="V20" s="10"/>
    </row>
    <row r="21" spans="1:22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43">
        <v>0</v>
      </c>
      <c r="N21" s="43">
        <v>0</v>
      </c>
      <c r="O21" s="43">
        <v>0</v>
      </c>
      <c r="P21" s="43">
        <v>0</v>
      </c>
      <c r="Q21" s="13">
        <v>0</v>
      </c>
      <c r="R21" s="43">
        <v>0</v>
      </c>
      <c r="S21" s="43">
        <v>0</v>
      </c>
      <c r="T21" s="43">
        <v>0</v>
      </c>
      <c r="U21" s="43">
        <v>0</v>
      </c>
      <c r="V21" s="10"/>
    </row>
    <row r="22" spans="1:22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43">
        <v>0</v>
      </c>
      <c r="N22" s="43">
        <v>0</v>
      </c>
      <c r="O22" s="43">
        <v>0</v>
      </c>
      <c r="P22" s="43">
        <v>0</v>
      </c>
      <c r="Q22" s="13">
        <v>0</v>
      </c>
      <c r="R22" s="43">
        <v>0</v>
      </c>
      <c r="S22" s="43">
        <v>0</v>
      </c>
      <c r="T22" s="43">
        <v>0</v>
      </c>
      <c r="U22" s="43">
        <v>0</v>
      </c>
      <c r="V22" s="10"/>
    </row>
    <row r="23" spans="1:22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43">
        <v>0</v>
      </c>
      <c r="N23" s="43">
        <v>0</v>
      </c>
      <c r="O23" s="43">
        <v>0</v>
      </c>
      <c r="P23" s="43">
        <v>0</v>
      </c>
      <c r="Q23" s="13">
        <v>0</v>
      </c>
      <c r="R23" s="43">
        <v>0</v>
      </c>
      <c r="S23" s="43">
        <v>0</v>
      </c>
      <c r="T23" s="43">
        <v>0</v>
      </c>
      <c r="U23" s="43">
        <v>0</v>
      </c>
      <c r="V23" s="10"/>
    </row>
    <row r="24" spans="1:22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43">
        <v>0</v>
      </c>
      <c r="N24" s="43">
        <v>0</v>
      </c>
      <c r="O24" s="43">
        <v>0</v>
      </c>
      <c r="P24" s="43">
        <v>0</v>
      </c>
      <c r="Q24" s="13">
        <v>0</v>
      </c>
      <c r="R24" s="43">
        <v>0</v>
      </c>
      <c r="S24" s="43">
        <v>0</v>
      </c>
      <c r="T24" s="43">
        <v>0</v>
      </c>
      <c r="U24" s="43">
        <v>0</v>
      </c>
      <c r="V24" s="10"/>
    </row>
    <row r="25" spans="1:22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43">
        <v>0</v>
      </c>
      <c r="N25" s="43">
        <v>0</v>
      </c>
      <c r="O25" s="43">
        <v>0</v>
      </c>
      <c r="P25" s="43">
        <v>0</v>
      </c>
      <c r="Q25" s="13">
        <v>0</v>
      </c>
      <c r="R25" s="43">
        <v>0</v>
      </c>
      <c r="S25" s="43">
        <v>0</v>
      </c>
      <c r="T25" s="43">
        <v>0</v>
      </c>
      <c r="U25" s="43">
        <v>0</v>
      </c>
      <c r="V25" s="10"/>
    </row>
    <row r="26" spans="1:22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43">
        <v>0</v>
      </c>
      <c r="N26" s="43">
        <v>0</v>
      </c>
      <c r="O26" s="43">
        <v>0</v>
      </c>
      <c r="P26" s="43">
        <v>0</v>
      </c>
      <c r="Q26" s="13">
        <v>0</v>
      </c>
      <c r="R26" s="43">
        <v>0</v>
      </c>
      <c r="S26" s="43">
        <v>0</v>
      </c>
      <c r="T26" s="43">
        <v>0</v>
      </c>
      <c r="U26" s="43">
        <v>0</v>
      </c>
      <c r="V26" s="10"/>
    </row>
    <row r="27" spans="1:22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43">
        <v>0</v>
      </c>
      <c r="N27" s="43">
        <v>0</v>
      </c>
      <c r="O27" s="43">
        <v>0</v>
      </c>
      <c r="P27" s="43">
        <v>0</v>
      </c>
      <c r="Q27" s="13">
        <v>0</v>
      </c>
      <c r="R27" s="43">
        <v>0</v>
      </c>
      <c r="S27" s="43">
        <v>0</v>
      </c>
      <c r="T27" s="43">
        <v>0</v>
      </c>
      <c r="U27" s="43">
        <v>0</v>
      </c>
      <c r="V27" s="10"/>
    </row>
    <row r="28" spans="1:22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43">
        <v>0</v>
      </c>
      <c r="N28" s="43">
        <v>0</v>
      </c>
      <c r="O28" s="43">
        <v>0</v>
      </c>
      <c r="P28" s="43">
        <v>0</v>
      </c>
      <c r="Q28" s="13">
        <v>0</v>
      </c>
      <c r="R28" s="43">
        <v>0</v>
      </c>
      <c r="S28" s="43">
        <v>0</v>
      </c>
      <c r="T28" s="43">
        <v>0</v>
      </c>
      <c r="U28" s="43">
        <v>0</v>
      </c>
      <c r="V28" s="10"/>
    </row>
    <row r="29" spans="1:22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43">
        <v>0</v>
      </c>
      <c r="N29" s="43">
        <v>0</v>
      </c>
      <c r="O29" s="43">
        <v>0</v>
      </c>
      <c r="P29" s="43">
        <v>0</v>
      </c>
      <c r="Q29" s="13">
        <v>0</v>
      </c>
      <c r="R29" s="43">
        <v>0</v>
      </c>
      <c r="S29" s="43">
        <v>0</v>
      </c>
      <c r="T29" s="43">
        <v>0</v>
      </c>
      <c r="U29" s="43">
        <v>0</v>
      </c>
      <c r="V29" s="10"/>
    </row>
    <row r="30" spans="1:22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43">
        <v>0</v>
      </c>
      <c r="N30" s="43">
        <v>0</v>
      </c>
      <c r="O30" s="43">
        <v>0</v>
      </c>
      <c r="P30" s="43">
        <v>0</v>
      </c>
      <c r="Q30" s="13">
        <v>0</v>
      </c>
      <c r="R30" s="43">
        <v>0</v>
      </c>
      <c r="S30" s="43">
        <v>0</v>
      </c>
      <c r="T30" s="43">
        <v>0</v>
      </c>
      <c r="U30" s="43">
        <v>0</v>
      </c>
      <c r="V30" s="10"/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13">
        <v>804</v>
      </c>
      <c r="H31" s="13">
        <v>201</v>
      </c>
      <c r="I31" s="13">
        <v>201</v>
      </c>
      <c r="J31" s="13">
        <v>201</v>
      </c>
      <c r="K31" s="13">
        <v>201</v>
      </c>
      <c r="L31" s="13">
        <v>432</v>
      </c>
      <c r="M31" s="43">
        <v>108</v>
      </c>
      <c r="N31" s="43">
        <v>108</v>
      </c>
      <c r="O31" s="43">
        <v>108</v>
      </c>
      <c r="P31" s="43">
        <v>108</v>
      </c>
      <c r="Q31" s="13">
        <v>372</v>
      </c>
      <c r="R31" s="43">
        <v>93</v>
      </c>
      <c r="S31" s="43">
        <v>93</v>
      </c>
      <c r="T31" s="43">
        <v>93</v>
      </c>
      <c r="U31" s="43">
        <v>93</v>
      </c>
      <c r="V31" s="10"/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13">
        <v>28</v>
      </c>
      <c r="H32" s="13">
        <v>7</v>
      </c>
      <c r="I32" s="13">
        <v>7</v>
      </c>
      <c r="J32" s="13">
        <v>7</v>
      </c>
      <c r="K32" s="13">
        <v>7</v>
      </c>
      <c r="L32" s="13">
        <v>15</v>
      </c>
      <c r="M32" s="43">
        <v>4</v>
      </c>
      <c r="N32" s="43">
        <v>4</v>
      </c>
      <c r="O32" s="43">
        <v>4</v>
      </c>
      <c r="P32" s="43">
        <v>3</v>
      </c>
      <c r="Q32" s="13">
        <v>13</v>
      </c>
      <c r="R32" s="43">
        <v>3</v>
      </c>
      <c r="S32" s="43">
        <v>3</v>
      </c>
      <c r="T32" s="43">
        <v>3</v>
      </c>
      <c r="U32" s="43">
        <v>4</v>
      </c>
      <c r="V32" s="10"/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13">
        <v>460</v>
      </c>
      <c r="H33" s="13">
        <v>115</v>
      </c>
      <c r="I33" s="13">
        <v>115</v>
      </c>
      <c r="J33" s="13">
        <v>115</v>
      </c>
      <c r="K33" s="13">
        <v>115</v>
      </c>
      <c r="L33" s="13">
        <v>247</v>
      </c>
      <c r="M33" s="43">
        <v>62</v>
      </c>
      <c r="N33" s="43">
        <v>62</v>
      </c>
      <c r="O33" s="43">
        <v>62</v>
      </c>
      <c r="P33" s="43">
        <v>61</v>
      </c>
      <c r="Q33" s="13">
        <v>213</v>
      </c>
      <c r="R33" s="43">
        <v>53</v>
      </c>
      <c r="S33" s="43">
        <v>53</v>
      </c>
      <c r="T33" s="43">
        <v>53</v>
      </c>
      <c r="U33" s="43">
        <v>54</v>
      </c>
      <c r="V33" s="10"/>
    </row>
    <row r="34" spans="1:22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13">
        <v>140</v>
      </c>
      <c r="H34" s="13">
        <v>35</v>
      </c>
      <c r="I34" s="13">
        <v>35</v>
      </c>
      <c r="J34" s="13">
        <v>35</v>
      </c>
      <c r="K34" s="13">
        <v>35</v>
      </c>
      <c r="L34" s="13">
        <v>75</v>
      </c>
      <c r="M34" s="43">
        <v>19</v>
      </c>
      <c r="N34" s="43">
        <v>19</v>
      </c>
      <c r="O34" s="43">
        <v>19</v>
      </c>
      <c r="P34" s="43">
        <v>18</v>
      </c>
      <c r="Q34" s="13">
        <v>65</v>
      </c>
      <c r="R34" s="43">
        <v>16</v>
      </c>
      <c r="S34" s="43">
        <v>16</v>
      </c>
      <c r="T34" s="43">
        <v>16</v>
      </c>
      <c r="U34" s="43">
        <v>17</v>
      </c>
      <c r="V34" s="10"/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13">
        <v>370</v>
      </c>
      <c r="H35" s="13">
        <v>93</v>
      </c>
      <c r="I35" s="13">
        <v>93</v>
      </c>
      <c r="J35" s="13">
        <v>93</v>
      </c>
      <c r="K35" s="13">
        <v>91</v>
      </c>
      <c r="L35" s="13">
        <v>199</v>
      </c>
      <c r="M35" s="43">
        <v>50</v>
      </c>
      <c r="N35" s="43">
        <v>50</v>
      </c>
      <c r="O35" s="43">
        <v>50</v>
      </c>
      <c r="P35" s="43">
        <v>49</v>
      </c>
      <c r="Q35" s="13">
        <v>171</v>
      </c>
      <c r="R35" s="43">
        <v>43</v>
      </c>
      <c r="S35" s="43">
        <v>43</v>
      </c>
      <c r="T35" s="43">
        <v>43</v>
      </c>
      <c r="U35" s="43">
        <v>42</v>
      </c>
      <c r="V35" s="10"/>
    </row>
    <row r="36" spans="1:22" ht="45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43">
        <v>0</v>
      </c>
      <c r="N36" s="43">
        <v>0</v>
      </c>
      <c r="O36" s="43">
        <v>0</v>
      </c>
      <c r="P36" s="43">
        <v>0</v>
      </c>
      <c r="Q36" s="13">
        <v>0</v>
      </c>
      <c r="R36" s="43">
        <v>0</v>
      </c>
      <c r="S36" s="43">
        <v>0</v>
      </c>
      <c r="T36" s="43">
        <v>0</v>
      </c>
      <c r="U36" s="43">
        <v>0</v>
      </c>
      <c r="V36" s="10"/>
    </row>
    <row r="37" spans="1:22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43">
        <v>0</v>
      </c>
      <c r="N37" s="43">
        <v>0</v>
      </c>
      <c r="O37" s="43">
        <v>0</v>
      </c>
      <c r="P37" s="43">
        <v>0</v>
      </c>
      <c r="Q37" s="13">
        <v>0</v>
      </c>
      <c r="R37" s="43">
        <v>0</v>
      </c>
      <c r="S37" s="43">
        <v>0</v>
      </c>
      <c r="T37" s="43">
        <v>0</v>
      </c>
      <c r="U37" s="43">
        <v>0</v>
      </c>
      <c r="V37" s="10"/>
    </row>
    <row r="38" spans="1:22" ht="30" x14ac:dyDescent="0.2">
      <c r="A38" s="27">
        <v>32</v>
      </c>
      <c r="B38" s="3" t="s">
        <v>139</v>
      </c>
      <c r="C38" s="64"/>
      <c r="D38" s="64"/>
      <c r="E38" s="37"/>
      <c r="F38" s="37"/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43">
        <v>0</v>
      </c>
      <c r="N38" s="43">
        <v>0</v>
      </c>
      <c r="O38" s="43">
        <v>0</v>
      </c>
      <c r="P38" s="43">
        <v>0</v>
      </c>
      <c r="Q38" s="13">
        <v>0</v>
      </c>
      <c r="R38" s="43">
        <v>0</v>
      </c>
      <c r="S38" s="43">
        <v>0</v>
      </c>
      <c r="T38" s="43">
        <v>0</v>
      </c>
      <c r="U38" s="43">
        <v>0</v>
      </c>
      <c r="V38" s="10"/>
    </row>
    <row r="39" spans="1:22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13">
        <v>76</v>
      </c>
      <c r="H39" s="13">
        <v>19</v>
      </c>
      <c r="I39" s="13">
        <v>19</v>
      </c>
      <c r="J39" s="13">
        <v>19</v>
      </c>
      <c r="K39" s="13">
        <v>19</v>
      </c>
      <c r="L39" s="13">
        <v>41</v>
      </c>
      <c r="M39" s="43">
        <v>10</v>
      </c>
      <c r="N39" s="43">
        <v>10</v>
      </c>
      <c r="O39" s="43">
        <v>10</v>
      </c>
      <c r="P39" s="43">
        <v>11</v>
      </c>
      <c r="Q39" s="13">
        <v>35</v>
      </c>
      <c r="R39" s="43">
        <v>9</v>
      </c>
      <c r="S39" s="43">
        <v>9</v>
      </c>
      <c r="T39" s="43">
        <v>9</v>
      </c>
      <c r="U39" s="43">
        <v>8</v>
      </c>
      <c r="V39" s="10"/>
    </row>
    <row r="40" spans="1:22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43">
        <v>0</v>
      </c>
      <c r="N40" s="43">
        <v>0</v>
      </c>
      <c r="O40" s="43">
        <v>0</v>
      </c>
      <c r="P40" s="43">
        <v>0</v>
      </c>
      <c r="Q40" s="13">
        <v>0</v>
      </c>
      <c r="R40" s="43">
        <v>0</v>
      </c>
      <c r="S40" s="43">
        <v>0</v>
      </c>
      <c r="T40" s="43">
        <v>0</v>
      </c>
      <c r="U40" s="43">
        <v>0</v>
      </c>
      <c r="V40" s="10"/>
    </row>
    <row r="41" spans="1:22" ht="30" x14ac:dyDescent="0.2">
      <c r="A41" s="27">
        <v>35</v>
      </c>
      <c r="B41" s="3" t="s">
        <v>59</v>
      </c>
      <c r="C41" s="37">
        <v>316567</v>
      </c>
      <c r="D41" s="37">
        <v>62005</v>
      </c>
      <c r="E41" s="37">
        <v>0.83621345477214371</v>
      </c>
      <c r="F41" s="37">
        <v>0.16378654522785629</v>
      </c>
      <c r="G41" s="13">
        <v>315</v>
      </c>
      <c r="H41" s="13">
        <v>79</v>
      </c>
      <c r="I41" s="13">
        <v>79</v>
      </c>
      <c r="J41" s="13">
        <v>79</v>
      </c>
      <c r="K41" s="13">
        <v>78</v>
      </c>
      <c r="L41" s="13">
        <v>263</v>
      </c>
      <c r="M41" s="43">
        <v>66</v>
      </c>
      <c r="N41" s="43">
        <v>66</v>
      </c>
      <c r="O41" s="43">
        <v>66</v>
      </c>
      <c r="P41" s="43">
        <v>65</v>
      </c>
      <c r="Q41" s="13">
        <v>52</v>
      </c>
      <c r="R41" s="43">
        <v>13</v>
      </c>
      <c r="S41" s="43">
        <v>13</v>
      </c>
      <c r="T41" s="43">
        <v>13</v>
      </c>
      <c r="U41" s="43">
        <v>13</v>
      </c>
      <c r="V41" s="10"/>
    </row>
    <row r="42" spans="1:22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13">
        <v>5</v>
      </c>
      <c r="H42" s="13">
        <v>1</v>
      </c>
      <c r="I42" s="13">
        <v>1</v>
      </c>
      <c r="J42" s="13">
        <v>1</v>
      </c>
      <c r="K42" s="13">
        <v>2</v>
      </c>
      <c r="L42" s="13">
        <v>4</v>
      </c>
      <c r="M42" s="43">
        <v>1</v>
      </c>
      <c r="N42" s="43">
        <v>1</v>
      </c>
      <c r="O42" s="43">
        <v>1</v>
      </c>
      <c r="P42" s="43">
        <v>1</v>
      </c>
      <c r="Q42" s="13">
        <v>1</v>
      </c>
      <c r="R42" s="43">
        <v>0</v>
      </c>
      <c r="S42" s="43">
        <v>0</v>
      </c>
      <c r="T42" s="43">
        <v>0</v>
      </c>
      <c r="U42" s="43">
        <v>1</v>
      </c>
      <c r="V42" s="10"/>
    </row>
    <row r="43" spans="1:22" x14ac:dyDescent="0.2">
      <c r="A43" s="27">
        <v>37</v>
      </c>
      <c r="B43" s="3" t="s">
        <v>29</v>
      </c>
      <c r="C43" s="64"/>
      <c r="D43" s="64"/>
      <c r="E43" s="37"/>
      <c r="F43" s="37"/>
      <c r="G43" s="13"/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43">
        <v>0</v>
      </c>
      <c r="N43" s="43">
        <v>0</v>
      </c>
      <c r="O43" s="43">
        <v>0</v>
      </c>
      <c r="P43" s="43">
        <v>0</v>
      </c>
      <c r="Q43" s="13">
        <v>0</v>
      </c>
      <c r="R43" s="43">
        <v>0</v>
      </c>
      <c r="S43" s="43">
        <v>0</v>
      </c>
      <c r="T43" s="43">
        <v>0</v>
      </c>
      <c r="U43" s="43">
        <v>0</v>
      </c>
      <c r="V43" s="10"/>
    </row>
    <row r="44" spans="1:22" x14ac:dyDescent="0.2">
      <c r="A44" s="27">
        <v>38</v>
      </c>
      <c r="B44" s="3" t="s">
        <v>30</v>
      </c>
      <c r="C44" s="64"/>
      <c r="D44" s="64"/>
      <c r="E44" s="37"/>
      <c r="F44" s="37"/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43">
        <v>0</v>
      </c>
      <c r="N44" s="43">
        <v>0</v>
      </c>
      <c r="O44" s="43">
        <v>0</v>
      </c>
      <c r="P44" s="43">
        <v>0</v>
      </c>
      <c r="Q44" s="13">
        <v>0</v>
      </c>
      <c r="R44" s="43">
        <v>0</v>
      </c>
      <c r="S44" s="43">
        <v>0</v>
      </c>
      <c r="T44" s="43">
        <v>0</v>
      </c>
      <c r="U44" s="43">
        <v>0</v>
      </c>
      <c r="V44" s="10"/>
    </row>
    <row r="45" spans="1:22" x14ac:dyDescent="0.2">
      <c r="A45" s="27">
        <v>39</v>
      </c>
      <c r="B45" s="3" t="s">
        <v>31</v>
      </c>
      <c r="C45" s="64"/>
      <c r="D45" s="64"/>
      <c r="E45" s="37"/>
      <c r="F45" s="37"/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43">
        <v>0</v>
      </c>
      <c r="N45" s="43">
        <v>0</v>
      </c>
      <c r="O45" s="43">
        <v>0</v>
      </c>
      <c r="P45" s="43">
        <v>0</v>
      </c>
      <c r="Q45" s="13">
        <v>0</v>
      </c>
      <c r="R45" s="43">
        <v>0</v>
      </c>
      <c r="S45" s="43">
        <v>0</v>
      </c>
      <c r="T45" s="43">
        <v>0</v>
      </c>
      <c r="U45" s="43">
        <v>0</v>
      </c>
      <c r="V45" s="10"/>
    </row>
    <row r="46" spans="1:22" ht="30" x14ac:dyDescent="0.2">
      <c r="A46" s="27">
        <v>40</v>
      </c>
      <c r="B46" s="3" t="s">
        <v>32</v>
      </c>
      <c r="C46" s="64"/>
      <c r="D46" s="64"/>
      <c r="E46" s="37"/>
      <c r="F46" s="37"/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43">
        <v>0</v>
      </c>
      <c r="N46" s="43">
        <v>0</v>
      </c>
      <c r="O46" s="43">
        <v>0</v>
      </c>
      <c r="P46" s="43">
        <v>0</v>
      </c>
      <c r="Q46" s="13">
        <v>0</v>
      </c>
      <c r="R46" s="43">
        <v>0</v>
      </c>
      <c r="S46" s="43">
        <v>0</v>
      </c>
      <c r="T46" s="43">
        <v>0</v>
      </c>
      <c r="U46" s="43">
        <v>0</v>
      </c>
      <c r="V46" s="10"/>
    </row>
    <row r="47" spans="1:22" ht="30" x14ac:dyDescent="0.2">
      <c r="A47" s="27">
        <v>41</v>
      </c>
      <c r="B47" s="3" t="s">
        <v>33</v>
      </c>
      <c r="C47" s="64"/>
      <c r="D47" s="64"/>
      <c r="E47" s="37"/>
      <c r="F47" s="37"/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43">
        <v>0</v>
      </c>
      <c r="N47" s="43">
        <v>0</v>
      </c>
      <c r="O47" s="43">
        <v>0</v>
      </c>
      <c r="P47" s="43">
        <v>0</v>
      </c>
      <c r="Q47" s="13">
        <v>0</v>
      </c>
      <c r="R47" s="43">
        <v>0</v>
      </c>
      <c r="S47" s="43">
        <v>0</v>
      </c>
      <c r="T47" s="43">
        <v>0</v>
      </c>
      <c r="U47" s="43">
        <v>0</v>
      </c>
      <c r="V47" s="10"/>
    </row>
    <row r="48" spans="1:22" x14ac:dyDescent="0.2">
      <c r="A48" s="27">
        <v>42</v>
      </c>
      <c r="B48" s="3" t="s">
        <v>34</v>
      </c>
      <c r="C48" s="64">
        <v>6169</v>
      </c>
      <c r="D48" s="64">
        <v>8051</v>
      </c>
      <c r="E48" s="37">
        <v>0.43382559774964841</v>
      </c>
      <c r="F48" s="37">
        <v>0.56617440225035165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43">
        <v>0</v>
      </c>
      <c r="N48" s="43">
        <v>0</v>
      </c>
      <c r="O48" s="43">
        <v>0</v>
      </c>
      <c r="P48" s="43">
        <v>0</v>
      </c>
      <c r="Q48" s="13">
        <v>0</v>
      </c>
      <c r="R48" s="43">
        <v>0</v>
      </c>
      <c r="S48" s="43">
        <v>0</v>
      </c>
      <c r="T48" s="43">
        <v>0</v>
      </c>
      <c r="U48" s="43">
        <v>0</v>
      </c>
      <c r="V48" s="10"/>
    </row>
    <row r="49" spans="1:22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13">
        <v>3</v>
      </c>
      <c r="H49" s="13">
        <v>1</v>
      </c>
      <c r="I49" s="13">
        <v>1</v>
      </c>
      <c r="J49" s="13">
        <v>1</v>
      </c>
      <c r="K49" s="13">
        <v>0</v>
      </c>
      <c r="L49" s="13">
        <v>1</v>
      </c>
      <c r="M49" s="43">
        <v>0</v>
      </c>
      <c r="N49" s="43">
        <v>0</v>
      </c>
      <c r="O49" s="43">
        <v>0</v>
      </c>
      <c r="P49" s="43">
        <v>1</v>
      </c>
      <c r="Q49" s="13">
        <v>2</v>
      </c>
      <c r="R49" s="43">
        <v>1</v>
      </c>
      <c r="S49" s="43">
        <v>1</v>
      </c>
      <c r="T49" s="43">
        <v>1</v>
      </c>
      <c r="U49" s="43">
        <v>-1</v>
      </c>
      <c r="V49" s="10"/>
    </row>
    <row r="50" spans="1:22" x14ac:dyDescent="0.2">
      <c r="A50" s="27">
        <v>44</v>
      </c>
      <c r="B50" s="3" t="s">
        <v>60</v>
      </c>
      <c r="C50" s="64"/>
      <c r="D50" s="64"/>
      <c r="E50" s="37"/>
      <c r="F50" s="37"/>
      <c r="G50" s="13"/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43">
        <v>0</v>
      </c>
      <c r="N50" s="43">
        <v>0</v>
      </c>
      <c r="O50" s="43">
        <v>0</v>
      </c>
      <c r="P50" s="43">
        <v>0</v>
      </c>
      <c r="Q50" s="13">
        <v>0</v>
      </c>
      <c r="R50" s="43">
        <v>0</v>
      </c>
      <c r="S50" s="43">
        <v>0</v>
      </c>
      <c r="T50" s="43">
        <v>0</v>
      </c>
      <c r="U50" s="43">
        <v>0</v>
      </c>
      <c r="V50" s="10"/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43">
        <v>0</v>
      </c>
      <c r="N51" s="43">
        <v>0</v>
      </c>
      <c r="O51" s="43">
        <v>0</v>
      </c>
      <c r="P51" s="43">
        <v>0</v>
      </c>
      <c r="Q51" s="13">
        <v>0</v>
      </c>
      <c r="R51" s="43">
        <v>0</v>
      </c>
      <c r="S51" s="43">
        <v>0</v>
      </c>
      <c r="T51" s="43">
        <v>0</v>
      </c>
      <c r="U51" s="43">
        <v>0</v>
      </c>
      <c r="V51" s="10"/>
    </row>
    <row r="52" spans="1:22" ht="30" x14ac:dyDescent="0.2">
      <c r="A52" s="27">
        <v>46</v>
      </c>
      <c r="B52" s="3" t="s">
        <v>36</v>
      </c>
      <c r="C52" s="64"/>
      <c r="D52" s="64"/>
      <c r="E52" s="37"/>
      <c r="F52" s="37"/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43">
        <v>0</v>
      </c>
      <c r="N52" s="43">
        <v>0</v>
      </c>
      <c r="O52" s="43">
        <v>0</v>
      </c>
      <c r="P52" s="43">
        <v>0</v>
      </c>
      <c r="Q52" s="13">
        <v>0</v>
      </c>
      <c r="R52" s="43">
        <v>0</v>
      </c>
      <c r="S52" s="43">
        <v>0</v>
      </c>
      <c r="T52" s="43">
        <v>0</v>
      </c>
      <c r="U52" s="43">
        <v>0</v>
      </c>
      <c r="V52" s="10"/>
    </row>
    <row r="53" spans="1:22" x14ac:dyDescent="0.2">
      <c r="A53" s="27">
        <v>47</v>
      </c>
      <c r="B53" s="3" t="s">
        <v>37</v>
      </c>
      <c r="C53" s="64"/>
      <c r="D53" s="64"/>
      <c r="E53" s="37"/>
      <c r="F53" s="37"/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43">
        <v>0</v>
      </c>
      <c r="N53" s="43">
        <v>0</v>
      </c>
      <c r="O53" s="43">
        <v>0</v>
      </c>
      <c r="P53" s="43">
        <v>0</v>
      </c>
      <c r="Q53" s="13">
        <v>0</v>
      </c>
      <c r="R53" s="43">
        <v>0</v>
      </c>
      <c r="S53" s="43">
        <v>0</v>
      </c>
      <c r="T53" s="43">
        <v>0</v>
      </c>
      <c r="U53" s="43">
        <v>0</v>
      </c>
      <c r="V53" s="10"/>
    </row>
    <row r="54" spans="1:22" x14ac:dyDescent="0.2">
      <c r="A54" s="27">
        <v>48</v>
      </c>
      <c r="B54" s="3" t="s">
        <v>62</v>
      </c>
      <c r="C54" s="64"/>
      <c r="D54" s="64"/>
      <c r="E54" s="37"/>
      <c r="F54" s="37"/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43">
        <v>0</v>
      </c>
      <c r="N54" s="43">
        <v>0</v>
      </c>
      <c r="O54" s="43">
        <v>0</v>
      </c>
      <c r="P54" s="43">
        <v>0</v>
      </c>
      <c r="Q54" s="13">
        <v>0</v>
      </c>
      <c r="R54" s="43">
        <v>0</v>
      </c>
      <c r="S54" s="43">
        <v>0</v>
      </c>
      <c r="T54" s="43">
        <v>0</v>
      </c>
      <c r="U54" s="43">
        <v>0</v>
      </c>
      <c r="V54" s="10"/>
    </row>
    <row r="55" spans="1:22" x14ac:dyDescent="0.2">
      <c r="A55" s="27">
        <v>49</v>
      </c>
      <c r="B55" s="3" t="s">
        <v>38</v>
      </c>
      <c r="C55" s="64"/>
      <c r="D55" s="64"/>
      <c r="E55" s="37"/>
      <c r="F55" s="37"/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43">
        <v>0</v>
      </c>
      <c r="N55" s="43">
        <v>0</v>
      </c>
      <c r="O55" s="43">
        <v>0</v>
      </c>
      <c r="P55" s="43">
        <v>0</v>
      </c>
      <c r="Q55" s="13">
        <v>0</v>
      </c>
      <c r="R55" s="43">
        <v>0</v>
      </c>
      <c r="S55" s="43">
        <v>0</v>
      </c>
      <c r="T55" s="43">
        <v>0</v>
      </c>
      <c r="U55" s="43">
        <v>0</v>
      </c>
      <c r="V55" s="10"/>
    </row>
    <row r="56" spans="1:22" x14ac:dyDescent="0.2">
      <c r="A56" s="27">
        <v>50</v>
      </c>
      <c r="B56" s="3" t="s">
        <v>39</v>
      </c>
      <c r="C56" s="64"/>
      <c r="D56" s="64"/>
      <c r="E56" s="37"/>
      <c r="F56" s="37"/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43">
        <v>0</v>
      </c>
      <c r="N56" s="43">
        <v>0</v>
      </c>
      <c r="O56" s="43">
        <v>0</v>
      </c>
      <c r="P56" s="43">
        <v>0</v>
      </c>
      <c r="Q56" s="13">
        <v>0</v>
      </c>
      <c r="R56" s="43">
        <v>0</v>
      </c>
      <c r="S56" s="43">
        <v>0</v>
      </c>
      <c r="T56" s="43">
        <v>0</v>
      </c>
      <c r="U56" s="43">
        <v>0</v>
      </c>
      <c r="V56" s="10"/>
    </row>
    <row r="57" spans="1:22" x14ac:dyDescent="0.2">
      <c r="A57" s="27">
        <v>51</v>
      </c>
      <c r="B57" s="3" t="s">
        <v>40</v>
      </c>
      <c r="C57" s="64"/>
      <c r="D57" s="64"/>
      <c r="E57" s="37"/>
      <c r="F57" s="37"/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43">
        <v>0</v>
      </c>
      <c r="N57" s="43">
        <v>0</v>
      </c>
      <c r="O57" s="43">
        <v>0</v>
      </c>
      <c r="P57" s="43">
        <v>0</v>
      </c>
      <c r="Q57" s="13">
        <v>0</v>
      </c>
      <c r="R57" s="43">
        <v>0</v>
      </c>
      <c r="S57" s="43">
        <v>0</v>
      </c>
      <c r="T57" s="43">
        <v>0</v>
      </c>
      <c r="U57" s="43">
        <v>0</v>
      </c>
      <c r="V57" s="10"/>
    </row>
    <row r="58" spans="1:22" x14ac:dyDescent="0.2">
      <c r="A58" s="27">
        <v>52</v>
      </c>
      <c r="B58" s="3" t="s">
        <v>41</v>
      </c>
      <c r="C58" s="64"/>
      <c r="D58" s="64"/>
      <c r="E58" s="37"/>
      <c r="F58" s="37"/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43">
        <v>0</v>
      </c>
      <c r="N58" s="43">
        <v>0</v>
      </c>
      <c r="O58" s="43">
        <v>0</v>
      </c>
      <c r="P58" s="43">
        <v>0</v>
      </c>
      <c r="Q58" s="13">
        <v>0</v>
      </c>
      <c r="R58" s="43">
        <v>0</v>
      </c>
      <c r="S58" s="43">
        <v>0</v>
      </c>
      <c r="T58" s="43">
        <v>0</v>
      </c>
      <c r="U58" s="43">
        <v>0</v>
      </c>
      <c r="V58" s="10"/>
    </row>
    <row r="59" spans="1:22" x14ac:dyDescent="0.2">
      <c r="A59" s="27">
        <v>53</v>
      </c>
      <c r="B59" s="3" t="s">
        <v>52</v>
      </c>
      <c r="C59" s="64"/>
      <c r="D59" s="64"/>
      <c r="E59" s="37"/>
      <c r="F59" s="37"/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43">
        <v>0</v>
      </c>
      <c r="N59" s="43">
        <v>0</v>
      </c>
      <c r="O59" s="43">
        <v>0</v>
      </c>
      <c r="P59" s="43">
        <v>0</v>
      </c>
      <c r="Q59" s="13">
        <v>0</v>
      </c>
      <c r="R59" s="43">
        <v>0</v>
      </c>
      <c r="S59" s="43">
        <v>0</v>
      </c>
      <c r="T59" s="43">
        <v>0</v>
      </c>
      <c r="U59" s="43">
        <v>0</v>
      </c>
      <c r="V59" s="10"/>
    </row>
    <row r="60" spans="1:22" x14ac:dyDescent="0.2">
      <c r="A60" s="27">
        <v>54</v>
      </c>
      <c r="B60" s="7" t="s">
        <v>131</v>
      </c>
      <c r="C60" s="64"/>
      <c r="D60" s="64"/>
      <c r="E60" s="37"/>
      <c r="F60" s="37"/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43">
        <v>0</v>
      </c>
      <c r="N60" s="43">
        <v>0</v>
      </c>
      <c r="O60" s="43">
        <v>0</v>
      </c>
      <c r="P60" s="43">
        <v>0</v>
      </c>
      <c r="Q60" s="13">
        <v>0</v>
      </c>
      <c r="R60" s="43">
        <v>0</v>
      </c>
      <c r="S60" s="43">
        <v>0</v>
      </c>
      <c r="T60" s="43">
        <v>0</v>
      </c>
      <c r="U60" s="43">
        <v>0</v>
      </c>
      <c r="V60" s="10"/>
    </row>
    <row r="61" spans="1:22" x14ac:dyDescent="0.2">
      <c r="A61" s="27">
        <v>55</v>
      </c>
      <c r="B61" s="3" t="s">
        <v>42</v>
      </c>
      <c r="C61" s="64"/>
      <c r="D61" s="64"/>
      <c r="E61" s="37"/>
      <c r="F61" s="37"/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43">
        <v>0</v>
      </c>
      <c r="N61" s="43">
        <v>0</v>
      </c>
      <c r="O61" s="43">
        <v>0</v>
      </c>
      <c r="P61" s="43">
        <v>0</v>
      </c>
      <c r="Q61" s="13">
        <v>0</v>
      </c>
      <c r="R61" s="43">
        <v>0</v>
      </c>
      <c r="S61" s="43">
        <v>0</v>
      </c>
      <c r="T61" s="43">
        <v>0</v>
      </c>
      <c r="U61" s="43">
        <v>0</v>
      </c>
      <c r="V61" s="10"/>
    </row>
    <row r="62" spans="1:22" x14ac:dyDescent="0.2">
      <c r="A62" s="27">
        <v>56</v>
      </c>
      <c r="B62" s="7" t="s">
        <v>43</v>
      </c>
      <c r="C62" s="64"/>
      <c r="D62" s="64"/>
      <c r="E62" s="37"/>
      <c r="F62" s="37"/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43">
        <v>0</v>
      </c>
      <c r="N62" s="43">
        <v>0</v>
      </c>
      <c r="O62" s="43">
        <v>0</v>
      </c>
      <c r="P62" s="43">
        <v>0</v>
      </c>
      <c r="Q62" s="13">
        <v>0</v>
      </c>
      <c r="R62" s="43">
        <v>0</v>
      </c>
      <c r="S62" s="43">
        <v>0</v>
      </c>
      <c r="T62" s="43">
        <v>0</v>
      </c>
      <c r="U62" s="43">
        <v>0</v>
      </c>
      <c r="V62" s="10"/>
    </row>
    <row r="63" spans="1:22" x14ac:dyDescent="0.2">
      <c r="A63" s="27">
        <v>57</v>
      </c>
      <c r="B63" s="7" t="s">
        <v>44</v>
      </c>
      <c r="C63" s="64"/>
      <c r="D63" s="64"/>
      <c r="E63" s="37"/>
      <c r="F63" s="37"/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43">
        <v>0</v>
      </c>
      <c r="N63" s="43">
        <v>0</v>
      </c>
      <c r="O63" s="43">
        <v>0</v>
      </c>
      <c r="P63" s="43">
        <v>0</v>
      </c>
      <c r="Q63" s="13">
        <v>0</v>
      </c>
      <c r="R63" s="43">
        <v>0</v>
      </c>
      <c r="S63" s="43">
        <v>0</v>
      </c>
      <c r="T63" s="43">
        <v>0</v>
      </c>
      <c r="U63" s="43">
        <v>0</v>
      </c>
      <c r="V63" s="10"/>
    </row>
    <row r="64" spans="1:22" x14ac:dyDescent="0.2">
      <c r="A64" s="27">
        <v>58</v>
      </c>
      <c r="B64" s="7" t="s">
        <v>45</v>
      </c>
      <c r="C64" s="64">
        <v>441457</v>
      </c>
      <c r="D64" s="64">
        <v>381037</v>
      </c>
      <c r="E64" s="37">
        <v>0.53672975122006972</v>
      </c>
      <c r="F64" s="37">
        <v>0.46327024877993028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43">
        <v>0</v>
      </c>
      <c r="N64" s="43">
        <v>0</v>
      </c>
      <c r="O64" s="43">
        <v>0</v>
      </c>
      <c r="P64" s="43">
        <v>0</v>
      </c>
      <c r="Q64" s="13">
        <v>0</v>
      </c>
      <c r="R64" s="43">
        <v>0</v>
      </c>
      <c r="S64" s="43">
        <v>0</v>
      </c>
      <c r="T64" s="43">
        <v>0</v>
      </c>
      <c r="U64" s="43">
        <v>0</v>
      </c>
      <c r="V64" s="10"/>
    </row>
    <row r="65" spans="1:22" x14ac:dyDescent="0.2">
      <c r="A65" s="27">
        <v>59</v>
      </c>
      <c r="B65" s="7" t="s">
        <v>47</v>
      </c>
      <c r="C65" s="64"/>
      <c r="D65" s="64"/>
      <c r="E65" s="37"/>
      <c r="F65" s="37"/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43">
        <v>0</v>
      </c>
      <c r="N65" s="43">
        <v>0</v>
      </c>
      <c r="O65" s="43">
        <v>0</v>
      </c>
      <c r="P65" s="43">
        <v>0</v>
      </c>
      <c r="Q65" s="13">
        <v>0</v>
      </c>
      <c r="R65" s="43">
        <v>0</v>
      </c>
      <c r="S65" s="43">
        <v>0</v>
      </c>
      <c r="T65" s="43">
        <v>0</v>
      </c>
      <c r="U65" s="43">
        <v>0</v>
      </c>
      <c r="V65" s="10"/>
    </row>
    <row r="66" spans="1:22" x14ac:dyDescent="0.2">
      <c r="A66" s="27">
        <v>60</v>
      </c>
      <c r="B66" s="3" t="s">
        <v>48</v>
      </c>
      <c r="C66" s="64"/>
      <c r="D66" s="64"/>
      <c r="E66" s="37"/>
      <c r="F66" s="37"/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43">
        <v>0</v>
      </c>
      <c r="N66" s="43">
        <v>0</v>
      </c>
      <c r="O66" s="43">
        <v>0</v>
      </c>
      <c r="P66" s="43">
        <v>0</v>
      </c>
      <c r="Q66" s="13">
        <v>0</v>
      </c>
      <c r="R66" s="43">
        <v>0</v>
      </c>
      <c r="S66" s="43">
        <v>0</v>
      </c>
      <c r="T66" s="43">
        <v>0</v>
      </c>
      <c r="U66" s="43">
        <v>0</v>
      </c>
      <c r="V66" s="10"/>
    </row>
    <row r="67" spans="1:22" x14ac:dyDescent="0.2">
      <c r="A67" s="27">
        <v>61</v>
      </c>
      <c r="B67" s="7" t="s">
        <v>132</v>
      </c>
      <c r="C67" s="64"/>
      <c r="D67" s="64"/>
      <c r="E67" s="37"/>
      <c r="F67" s="37"/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43">
        <v>0</v>
      </c>
      <c r="N67" s="43">
        <v>0</v>
      </c>
      <c r="O67" s="43">
        <v>0</v>
      </c>
      <c r="P67" s="43">
        <v>0</v>
      </c>
      <c r="Q67" s="13">
        <v>0</v>
      </c>
      <c r="R67" s="43">
        <v>0</v>
      </c>
      <c r="S67" s="43">
        <v>0</v>
      </c>
      <c r="T67" s="43">
        <v>0</v>
      </c>
      <c r="U67" s="43">
        <v>0</v>
      </c>
      <c r="V67" s="10"/>
    </row>
    <row r="68" spans="1:22" x14ac:dyDescent="0.2">
      <c r="A68" s="27">
        <v>62</v>
      </c>
      <c r="B68" s="7" t="s">
        <v>133</v>
      </c>
      <c r="C68" s="64"/>
      <c r="D68" s="64"/>
      <c r="E68" s="37"/>
      <c r="F68" s="37"/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43">
        <v>0</v>
      </c>
      <c r="N68" s="43">
        <v>0</v>
      </c>
      <c r="O68" s="43">
        <v>0</v>
      </c>
      <c r="P68" s="43">
        <v>0</v>
      </c>
      <c r="Q68" s="13">
        <v>0</v>
      </c>
      <c r="R68" s="43">
        <v>0</v>
      </c>
      <c r="S68" s="43">
        <v>0</v>
      </c>
      <c r="T68" s="43">
        <v>0</v>
      </c>
      <c r="U68" s="43">
        <v>0</v>
      </c>
      <c r="V68" s="10"/>
    </row>
    <row r="69" spans="1:22" x14ac:dyDescent="0.2">
      <c r="A69" s="27">
        <v>63</v>
      </c>
      <c r="B69" s="7" t="s">
        <v>128</v>
      </c>
      <c r="C69" s="64"/>
      <c r="D69" s="64"/>
      <c r="E69" s="37"/>
      <c r="F69" s="37"/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43">
        <v>0</v>
      </c>
      <c r="N69" s="43">
        <v>0</v>
      </c>
      <c r="O69" s="43">
        <v>0</v>
      </c>
      <c r="P69" s="43">
        <v>0</v>
      </c>
      <c r="Q69" s="13">
        <v>0</v>
      </c>
      <c r="R69" s="43">
        <v>0</v>
      </c>
      <c r="S69" s="43">
        <v>0</v>
      </c>
      <c r="T69" s="43">
        <v>0</v>
      </c>
      <c r="U69" s="43">
        <v>0</v>
      </c>
      <c r="V69" s="10"/>
    </row>
    <row r="70" spans="1:22" x14ac:dyDescent="0.2">
      <c r="A70" s="27">
        <v>64</v>
      </c>
      <c r="B70" s="7" t="s">
        <v>51</v>
      </c>
      <c r="C70" s="64"/>
      <c r="D70" s="64"/>
      <c r="E70" s="37"/>
      <c r="F70" s="37"/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43">
        <v>0</v>
      </c>
      <c r="N70" s="43">
        <v>0</v>
      </c>
      <c r="O70" s="43">
        <v>0</v>
      </c>
      <c r="P70" s="43">
        <v>0</v>
      </c>
      <c r="Q70" s="13">
        <v>0</v>
      </c>
      <c r="R70" s="43">
        <v>0</v>
      </c>
      <c r="S70" s="43">
        <v>0</v>
      </c>
      <c r="T70" s="43">
        <v>0</v>
      </c>
      <c r="U70" s="43">
        <v>0</v>
      </c>
      <c r="V70" s="10"/>
    </row>
    <row r="71" spans="1:22" x14ac:dyDescent="0.2">
      <c r="A71" s="27">
        <v>65</v>
      </c>
      <c r="B71" s="7" t="s">
        <v>50</v>
      </c>
      <c r="C71" s="37"/>
      <c r="D71" s="37"/>
      <c r="E71" s="37"/>
      <c r="F71" s="37"/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43">
        <v>0</v>
      </c>
      <c r="N71" s="43">
        <v>0</v>
      </c>
      <c r="O71" s="43">
        <v>0</v>
      </c>
      <c r="P71" s="43">
        <v>0</v>
      </c>
      <c r="Q71" s="13">
        <v>0</v>
      </c>
      <c r="R71" s="43">
        <v>0</v>
      </c>
      <c r="S71" s="43">
        <v>0</v>
      </c>
      <c r="T71" s="43">
        <v>0</v>
      </c>
      <c r="U71" s="43">
        <v>0</v>
      </c>
      <c r="V71" s="10"/>
    </row>
    <row r="72" spans="1:22" x14ac:dyDescent="0.2">
      <c r="A72" s="27">
        <v>66</v>
      </c>
      <c r="B72" s="7" t="s">
        <v>49</v>
      </c>
      <c r="C72" s="37"/>
      <c r="D72" s="37"/>
      <c r="E72" s="37"/>
      <c r="F72" s="37"/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43">
        <v>0</v>
      </c>
      <c r="N72" s="43">
        <v>0</v>
      </c>
      <c r="O72" s="43">
        <v>0</v>
      </c>
      <c r="P72" s="43">
        <v>0</v>
      </c>
      <c r="Q72" s="13">
        <v>0</v>
      </c>
      <c r="R72" s="43">
        <v>0</v>
      </c>
      <c r="S72" s="43">
        <v>0</v>
      </c>
      <c r="T72" s="43">
        <v>0</v>
      </c>
      <c r="U72" s="43">
        <v>0</v>
      </c>
      <c r="V72" s="10"/>
    </row>
    <row r="73" spans="1:22" x14ac:dyDescent="0.2">
      <c r="A73" s="27">
        <v>67</v>
      </c>
      <c r="B73" s="7" t="s">
        <v>134</v>
      </c>
      <c r="C73" s="37"/>
      <c r="D73" s="37"/>
      <c r="E73" s="37"/>
      <c r="F73" s="37"/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43">
        <v>0</v>
      </c>
      <c r="N73" s="43">
        <v>0</v>
      </c>
      <c r="O73" s="43">
        <v>0</v>
      </c>
      <c r="P73" s="43">
        <v>0</v>
      </c>
      <c r="Q73" s="13">
        <v>0</v>
      </c>
      <c r="R73" s="43">
        <v>0</v>
      </c>
      <c r="S73" s="43">
        <v>0</v>
      </c>
      <c r="T73" s="43">
        <v>0</v>
      </c>
      <c r="U73" s="43">
        <v>0</v>
      </c>
      <c r="V73" s="10"/>
    </row>
    <row r="74" spans="1:22" x14ac:dyDescent="0.2">
      <c r="A74" s="27">
        <v>68</v>
      </c>
      <c r="B74" s="7" t="s">
        <v>63</v>
      </c>
      <c r="C74" s="37"/>
      <c r="D74" s="37"/>
      <c r="E74" s="37"/>
      <c r="F74" s="37"/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43">
        <v>0</v>
      </c>
      <c r="N74" s="43">
        <v>0</v>
      </c>
      <c r="O74" s="43">
        <v>0</v>
      </c>
      <c r="P74" s="43">
        <v>0</v>
      </c>
      <c r="Q74" s="13">
        <v>0</v>
      </c>
      <c r="R74" s="43">
        <v>0</v>
      </c>
      <c r="S74" s="43">
        <v>0</v>
      </c>
      <c r="T74" s="43">
        <v>0</v>
      </c>
      <c r="U74" s="43">
        <v>0</v>
      </c>
      <c r="V74" s="10"/>
    </row>
    <row r="75" spans="1:22" x14ac:dyDescent="0.2">
      <c r="A75" s="27">
        <v>69</v>
      </c>
      <c r="B75" s="7" t="s">
        <v>135</v>
      </c>
      <c r="C75" s="37"/>
      <c r="D75" s="37"/>
      <c r="E75" s="37"/>
      <c r="F75" s="37"/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43">
        <v>0</v>
      </c>
      <c r="N75" s="43">
        <v>0</v>
      </c>
      <c r="O75" s="43">
        <v>0</v>
      </c>
      <c r="P75" s="43">
        <v>0</v>
      </c>
      <c r="Q75" s="13">
        <v>0</v>
      </c>
      <c r="R75" s="43">
        <v>0</v>
      </c>
      <c r="S75" s="43">
        <v>0</v>
      </c>
      <c r="T75" s="43">
        <v>0</v>
      </c>
      <c r="U75" s="43">
        <v>0</v>
      </c>
      <c r="V75" s="10"/>
    </row>
    <row r="76" spans="1:22" ht="45" x14ac:dyDescent="0.2">
      <c r="A76" s="27">
        <v>70</v>
      </c>
      <c r="B76" s="7" t="s">
        <v>136</v>
      </c>
      <c r="C76" s="37"/>
      <c r="D76" s="37"/>
      <c r="E76" s="37"/>
      <c r="F76" s="37"/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43">
        <v>0</v>
      </c>
      <c r="N76" s="43">
        <v>0</v>
      </c>
      <c r="O76" s="43">
        <v>0</v>
      </c>
      <c r="P76" s="43">
        <v>0</v>
      </c>
      <c r="Q76" s="13">
        <v>0</v>
      </c>
      <c r="R76" s="43">
        <v>0</v>
      </c>
      <c r="S76" s="43">
        <v>0</v>
      </c>
      <c r="T76" s="43">
        <v>0</v>
      </c>
      <c r="U76" s="43">
        <v>0</v>
      </c>
      <c r="V76" s="10"/>
    </row>
    <row r="77" spans="1:22" x14ac:dyDescent="0.2">
      <c r="A77" s="27">
        <v>71</v>
      </c>
      <c r="B77" s="7" t="s">
        <v>137</v>
      </c>
      <c r="C77" s="37"/>
      <c r="D77" s="37"/>
      <c r="E77" s="37"/>
      <c r="F77" s="37"/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43">
        <v>0</v>
      </c>
      <c r="N77" s="43">
        <v>0</v>
      </c>
      <c r="O77" s="43">
        <v>0</v>
      </c>
      <c r="P77" s="43">
        <v>0</v>
      </c>
      <c r="Q77" s="13">
        <v>0</v>
      </c>
      <c r="R77" s="43">
        <v>0</v>
      </c>
      <c r="S77" s="43">
        <v>0</v>
      </c>
      <c r="T77" s="43">
        <v>0</v>
      </c>
      <c r="U77" s="43">
        <v>0</v>
      </c>
      <c r="V77" s="10"/>
    </row>
    <row r="78" spans="1:22" x14ac:dyDescent="0.2">
      <c r="A78" s="27">
        <v>72</v>
      </c>
      <c r="B78" s="3" t="s">
        <v>138</v>
      </c>
      <c r="C78" s="37"/>
      <c r="D78" s="37"/>
      <c r="E78" s="37"/>
      <c r="F78" s="37"/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43">
        <v>0</v>
      </c>
      <c r="N78" s="43">
        <v>0</v>
      </c>
      <c r="O78" s="43">
        <v>0</v>
      </c>
      <c r="P78" s="43">
        <v>0</v>
      </c>
      <c r="Q78" s="13">
        <v>0</v>
      </c>
      <c r="R78" s="43">
        <v>0</v>
      </c>
      <c r="S78" s="43">
        <v>0</v>
      </c>
      <c r="T78" s="43">
        <v>0</v>
      </c>
      <c r="U78" s="43">
        <v>0</v>
      </c>
      <c r="V78" s="10"/>
    </row>
    <row r="79" spans="1:22" x14ac:dyDescent="0.2">
      <c r="A79" s="27">
        <v>73</v>
      </c>
      <c r="B79" s="7" t="s">
        <v>46</v>
      </c>
      <c r="C79" s="37"/>
      <c r="D79" s="37"/>
      <c r="E79" s="37"/>
      <c r="F79" s="37"/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43">
        <v>0</v>
      </c>
      <c r="N79" s="43">
        <v>0</v>
      </c>
      <c r="O79" s="43">
        <v>0</v>
      </c>
      <c r="P79" s="43">
        <v>0</v>
      </c>
      <c r="Q79" s="13">
        <v>0</v>
      </c>
      <c r="R79" s="43">
        <v>0</v>
      </c>
      <c r="S79" s="43">
        <v>0</v>
      </c>
      <c r="T79" s="43">
        <v>0</v>
      </c>
      <c r="U79" s="43">
        <v>0</v>
      </c>
      <c r="V79" s="10"/>
    </row>
    <row r="80" spans="1:22" x14ac:dyDescent="0.2">
      <c r="A80" s="27">
        <v>74</v>
      </c>
      <c r="B80" s="61" t="s">
        <v>141</v>
      </c>
      <c r="C80" s="37"/>
      <c r="D80" s="37"/>
      <c r="E80" s="37"/>
      <c r="F80" s="37"/>
      <c r="G80" s="13">
        <v>233</v>
      </c>
      <c r="H80" s="13">
        <v>58</v>
      </c>
      <c r="I80" s="13">
        <v>58</v>
      </c>
      <c r="J80" s="13">
        <v>58</v>
      </c>
      <c r="K80" s="13">
        <v>59</v>
      </c>
      <c r="L80" s="13">
        <v>0</v>
      </c>
      <c r="M80" s="43">
        <v>0</v>
      </c>
      <c r="N80" s="43">
        <v>0</v>
      </c>
      <c r="O80" s="43">
        <v>0</v>
      </c>
      <c r="P80" s="43">
        <v>0</v>
      </c>
      <c r="Q80" s="13">
        <v>0</v>
      </c>
      <c r="R80" s="43">
        <v>0</v>
      </c>
      <c r="S80" s="43">
        <v>0</v>
      </c>
      <c r="T80" s="43">
        <v>0</v>
      </c>
      <c r="U80" s="43">
        <v>0</v>
      </c>
      <c r="V80" s="10"/>
    </row>
    <row r="81" spans="1:22" s="4" customFormat="1" ht="15.75" x14ac:dyDescent="0.25">
      <c r="A81" s="28"/>
      <c r="B81" s="33"/>
      <c r="C81" s="37">
        <v>4595535</v>
      </c>
      <c r="D81" s="37">
        <v>3925238</v>
      </c>
      <c r="E81" s="37">
        <v>0.5393331098011882</v>
      </c>
      <c r="F81" s="37">
        <v>0.4606668901988118</v>
      </c>
      <c r="G81" s="15">
        <v>2434</v>
      </c>
      <c r="H81" s="15">
        <v>609</v>
      </c>
      <c r="I81" s="15">
        <v>609</v>
      </c>
      <c r="J81" s="15">
        <v>609</v>
      </c>
      <c r="K81" s="15">
        <v>607</v>
      </c>
      <c r="L81" s="15">
        <v>1277</v>
      </c>
      <c r="M81" s="15">
        <v>320</v>
      </c>
      <c r="N81" s="15">
        <v>320</v>
      </c>
      <c r="O81" s="15">
        <v>320</v>
      </c>
      <c r="P81" s="15">
        <v>317</v>
      </c>
      <c r="Q81" s="15">
        <v>924</v>
      </c>
      <c r="R81" s="15">
        <v>231</v>
      </c>
      <c r="S81" s="15">
        <v>231</v>
      </c>
      <c r="T81" s="15">
        <v>231</v>
      </c>
      <c r="U81" s="15">
        <v>231</v>
      </c>
      <c r="V81" s="10"/>
    </row>
    <row r="82" spans="1:22" x14ac:dyDescent="0.2">
      <c r="G82" s="16"/>
      <c r="L82" s="16"/>
      <c r="Q82" s="16"/>
    </row>
    <row r="83" spans="1:22" x14ac:dyDescent="0.2">
      <c r="C83" s="58"/>
      <c r="D83" s="58"/>
      <c r="E83" s="58"/>
      <c r="F83" s="58"/>
      <c r="G83" s="16"/>
      <c r="L83" s="16"/>
      <c r="Q83" s="16"/>
    </row>
  </sheetData>
  <mergeCells count="17">
    <mergeCell ref="A4:A6"/>
    <mergeCell ref="B4:B6"/>
    <mergeCell ref="G4:G6"/>
    <mergeCell ref="L4:P4"/>
    <mergeCell ref="C4:F4"/>
    <mergeCell ref="C5:D5"/>
    <mergeCell ref="E5:F5"/>
    <mergeCell ref="H5:H6"/>
    <mergeCell ref="I5:I6"/>
    <mergeCell ref="J5:J6"/>
    <mergeCell ref="K5:K6"/>
    <mergeCell ref="H4:K4"/>
    <mergeCell ref="Q4:U4"/>
    <mergeCell ref="L5:L6"/>
    <mergeCell ref="M5:P5"/>
    <mergeCell ref="Q5:Q6"/>
    <mergeCell ref="R5:U5"/>
  </mergeCells>
  <pageMargins left="0.70866141732283472" right="0.70866141732283472" top="0.74803149606299213" bottom="0.74803149606299213" header="0.31496062992125984" footer="0.31496062992125984"/>
  <pageSetup paperSize="9" scale="47" fitToHeight="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zoomScale="70" zoomScaleNormal="70" workbookViewId="0">
      <pane xSplit="2" ySplit="6" topLeftCell="J115" activePane="bottomRight" state="frozen"/>
      <selection pane="topRight" activeCell="C1" sqref="C1"/>
      <selection pane="bottomLeft" activeCell="A7" sqref="A7"/>
      <selection pane="bottomRight" activeCell="Y139" sqref="Y139"/>
    </sheetView>
  </sheetViews>
  <sheetFormatPr defaultRowHeight="15" x14ac:dyDescent="0.2"/>
  <cols>
    <col min="1" max="1" width="9.140625" style="1" customWidth="1"/>
    <col min="2" max="2" width="50.85546875" style="1" customWidth="1"/>
    <col min="3" max="9" width="19.85546875" style="1" customWidth="1"/>
    <col min="10" max="10" width="17.7109375" style="1" customWidth="1"/>
    <col min="11" max="11" width="9.140625" style="1"/>
    <col min="12" max="12" width="16.28515625" style="1" customWidth="1"/>
    <col min="13" max="13" width="9.140625" style="1"/>
    <col min="14" max="14" width="17.5703125" style="1" customWidth="1"/>
    <col min="15" max="15" width="9.140625" style="1"/>
    <col min="16" max="16" width="20" style="1" customWidth="1"/>
    <col min="17" max="17" width="13" style="1" customWidth="1"/>
    <col min="18" max="18" width="18.28515625" style="1" customWidth="1"/>
    <col min="19" max="19" width="9.140625" style="1"/>
    <col min="20" max="20" width="16.28515625" style="1" customWidth="1"/>
    <col min="21" max="21" width="9.7109375" style="1" bestFit="1" customWidth="1"/>
    <col min="22" max="22" width="18.7109375" style="1" customWidth="1"/>
    <col min="23" max="16384" width="9.140625" style="1"/>
  </cols>
  <sheetData>
    <row r="1" spans="1:22" x14ac:dyDescent="0.2">
      <c r="I1" s="25" t="s">
        <v>252</v>
      </c>
    </row>
    <row r="3" spans="1:22" ht="15.75" x14ac:dyDescent="0.25">
      <c r="A3" s="218" t="s">
        <v>251</v>
      </c>
      <c r="B3" s="218"/>
      <c r="C3" s="218"/>
      <c r="D3" s="218"/>
      <c r="E3" s="218"/>
      <c r="F3" s="218"/>
      <c r="G3" s="218"/>
      <c r="H3" s="218"/>
      <c r="I3" s="218"/>
    </row>
    <row r="5" spans="1:22" s="76" customFormat="1" ht="45.75" customHeight="1" x14ac:dyDescent="0.2">
      <c r="A5" s="220" t="s">
        <v>80</v>
      </c>
      <c r="B5" s="220" t="s">
        <v>81</v>
      </c>
      <c r="C5" s="223" t="s">
        <v>82</v>
      </c>
      <c r="D5" s="223"/>
      <c r="E5" s="223" t="s">
        <v>83</v>
      </c>
      <c r="F5" s="223"/>
      <c r="G5" s="223" t="s">
        <v>28</v>
      </c>
      <c r="H5" s="223"/>
      <c r="I5" s="223" t="s">
        <v>84</v>
      </c>
      <c r="J5" s="223"/>
      <c r="K5" s="223" t="s">
        <v>85</v>
      </c>
      <c r="L5" s="223"/>
      <c r="M5" s="223" t="s">
        <v>25</v>
      </c>
      <c r="N5" s="223"/>
      <c r="O5" s="223" t="s">
        <v>59</v>
      </c>
      <c r="P5" s="223"/>
      <c r="Q5" s="223" t="s">
        <v>86</v>
      </c>
      <c r="R5" s="223"/>
      <c r="S5" s="223" t="s">
        <v>75</v>
      </c>
      <c r="T5" s="223"/>
      <c r="U5" s="223" t="s">
        <v>87</v>
      </c>
      <c r="V5" s="223"/>
    </row>
    <row r="6" spans="1:22" s="76" customFormat="1" ht="63.75" customHeight="1" x14ac:dyDescent="0.2">
      <c r="A6" s="221"/>
      <c r="B6" s="221"/>
      <c r="C6" s="77" t="s">
        <v>164</v>
      </c>
      <c r="D6" s="77" t="s">
        <v>253</v>
      </c>
      <c r="E6" s="77" t="s">
        <v>164</v>
      </c>
      <c r="F6" s="77" t="s">
        <v>253</v>
      </c>
      <c r="G6" s="77" t="s">
        <v>164</v>
      </c>
      <c r="H6" s="77" t="s">
        <v>253</v>
      </c>
      <c r="I6" s="77" t="s">
        <v>164</v>
      </c>
      <c r="J6" s="77" t="s">
        <v>253</v>
      </c>
      <c r="K6" s="77" t="s">
        <v>164</v>
      </c>
      <c r="L6" s="77" t="s">
        <v>253</v>
      </c>
      <c r="M6" s="77" t="s">
        <v>164</v>
      </c>
      <c r="N6" s="77" t="s">
        <v>253</v>
      </c>
      <c r="O6" s="77" t="s">
        <v>164</v>
      </c>
      <c r="P6" s="77" t="s">
        <v>253</v>
      </c>
      <c r="Q6" s="77" t="s">
        <v>164</v>
      </c>
      <c r="R6" s="77" t="s">
        <v>253</v>
      </c>
      <c r="S6" s="77" t="s">
        <v>164</v>
      </c>
      <c r="T6" s="77" t="s">
        <v>253</v>
      </c>
      <c r="U6" s="77" t="s">
        <v>164</v>
      </c>
      <c r="V6" s="77" t="s">
        <v>253</v>
      </c>
    </row>
    <row r="7" spans="1:22" s="76" customFormat="1" ht="14.25" x14ac:dyDescent="0.2">
      <c r="A7" s="224" t="s">
        <v>165</v>
      </c>
      <c r="B7" s="22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2"/>
      <c r="V7" s="78"/>
    </row>
    <row r="8" spans="1:22" s="80" customFormat="1" ht="51" x14ac:dyDescent="0.25">
      <c r="A8" s="219" t="s">
        <v>166</v>
      </c>
      <c r="B8" s="81" t="s">
        <v>88</v>
      </c>
      <c r="C8" s="23">
        <v>11</v>
      </c>
      <c r="D8" s="79">
        <v>2049949.5499999998</v>
      </c>
      <c r="E8" s="23"/>
      <c r="F8" s="79">
        <v>0</v>
      </c>
      <c r="G8" s="23"/>
      <c r="H8" s="79">
        <v>0</v>
      </c>
      <c r="I8" s="23"/>
      <c r="J8" s="79">
        <v>0</v>
      </c>
      <c r="K8" s="23"/>
      <c r="L8" s="79">
        <v>0</v>
      </c>
      <c r="M8" s="23"/>
      <c r="N8" s="79">
        <v>0</v>
      </c>
      <c r="O8" s="23"/>
      <c r="P8" s="79">
        <v>0</v>
      </c>
      <c r="Q8" s="23"/>
      <c r="R8" s="79">
        <v>0</v>
      </c>
      <c r="S8" s="23"/>
      <c r="T8" s="79">
        <v>0</v>
      </c>
      <c r="U8" s="23">
        <v>11</v>
      </c>
      <c r="V8" s="79">
        <v>2049949.5499999998</v>
      </c>
    </row>
    <row r="9" spans="1:22" s="80" customFormat="1" ht="76.5" x14ac:dyDescent="0.25">
      <c r="A9" s="219"/>
      <c r="B9" s="81" t="s">
        <v>167</v>
      </c>
      <c r="C9" s="23"/>
      <c r="D9" s="79">
        <v>0</v>
      </c>
      <c r="E9" s="23"/>
      <c r="F9" s="79">
        <v>0</v>
      </c>
      <c r="G9" s="23"/>
      <c r="H9" s="79">
        <v>0</v>
      </c>
      <c r="I9" s="23"/>
      <c r="J9" s="79">
        <v>0</v>
      </c>
      <c r="K9" s="23"/>
      <c r="L9" s="79">
        <v>0</v>
      </c>
      <c r="M9" s="23"/>
      <c r="N9" s="79">
        <v>0</v>
      </c>
      <c r="O9" s="23"/>
      <c r="P9" s="79">
        <v>0</v>
      </c>
      <c r="Q9" s="23"/>
      <c r="R9" s="79">
        <v>0</v>
      </c>
      <c r="S9" s="23"/>
      <c r="T9" s="79">
        <v>0</v>
      </c>
      <c r="U9" s="23">
        <v>0</v>
      </c>
      <c r="V9" s="79">
        <v>0</v>
      </c>
    </row>
    <row r="10" spans="1:22" s="80" customFormat="1" ht="38.25" x14ac:dyDescent="0.25">
      <c r="A10" s="219"/>
      <c r="B10" s="81" t="s">
        <v>168</v>
      </c>
      <c r="C10" s="23"/>
      <c r="D10" s="79">
        <v>0</v>
      </c>
      <c r="E10" s="23"/>
      <c r="F10" s="79">
        <v>0</v>
      </c>
      <c r="G10" s="23"/>
      <c r="H10" s="79">
        <v>0</v>
      </c>
      <c r="I10" s="23"/>
      <c r="J10" s="79">
        <v>0</v>
      </c>
      <c r="K10" s="23"/>
      <c r="L10" s="79">
        <v>0</v>
      </c>
      <c r="M10" s="23"/>
      <c r="N10" s="79">
        <v>0</v>
      </c>
      <c r="O10" s="23"/>
      <c r="P10" s="79">
        <v>0</v>
      </c>
      <c r="Q10" s="23"/>
      <c r="R10" s="79">
        <v>0</v>
      </c>
      <c r="S10" s="23"/>
      <c r="T10" s="79">
        <v>0</v>
      </c>
      <c r="U10" s="23">
        <v>0</v>
      </c>
      <c r="V10" s="79">
        <v>0</v>
      </c>
    </row>
    <row r="11" spans="1:22" s="80" customFormat="1" ht="25.5" x14ac:dyDescent="0.25">
      <c r="A11" s="82">
        <v>2</v>
      </c>
      <c r="B11" s="81" t="s">
        <v>169</v>
      </c>
      <c r="C11" s="23"/>
      <c r="D11" s="79">
        <v>0</v>
      </c>
      <c r="E11" s="23"/>
      <c r="F11" s="79">
        <v>0</v>
      </c>
      <c r="G11" s="23"/>
      <c r="H11" s="79">
        <v>0</v>
      </c>
      <c r="I11" s="23"/>
      <c r="J11" s="79">
        <v>0</v>
      </c>
      <c r="K11" s="23"/>
      <c r="L11" s="79">
        <v>0</v>
      </c>
      <c r="M11" s="23"/>
      <c r="N11" s="79">
        <v>0</v>
      </c>
      <c r="O11" s="23"/>
      <c r="P11" s="79">
        <v>0</v>
      </c>
      <c r="Q11" s="23"/>
      <c r="R11" s="79">
        <v>0</v>
      </c>
      <c r="S11" s="23"/>
      <c r="T11" s="79">
        <v>0</v>
      </c>
      <c r="U11" s="23">
        <v>0</v>
      </c>
      <c r="V11" s="79">
        <v>0</v>
      </c>
    </row>
    <row r="12" spans="1:22" s="86" customFormat="1" x14ac:dyDescent="0.25">
      <c r="A12" s="222" t="s">
        <v>170</v>
      </c>
      <c r="B12" s="222"/>
      <c r="C12" s="85"/>
      <c r="D12" s="79"/>
      <c r="E12" s="85"/>
      <c r="F12" s="79"/>
      <c r="G12" s="85"/>
      <c r="H12" s="79"/>
      <c r="I12" s="85"/>
      <c r="J12" s="79"/>
      <c r="K12" s="85"/>
      <c r="L12" s="79"/>
      <c r="M12" s="85"/>
      <c r="N12" s="79"/>
      <c r="O12" s="85"/>
      <c r="P12" s="79"/>
      <c r="Q12" s="85"/>
      <c r="R12" s="79"/>
      <c r="S12" s="85"/>
      <c r="T12" s="79"/>
      <c r="U12" s="23">
        <v>0</v>
      </c>
      <c r="V12" s="79">
        <v>0</v>
      </c>
    </row>
    <row r="13" spans="1:22" s="76" customFormat="1" ht="89.25" x14ac:dyDescent="0.2">
      <c r="A13" s="219">
        <v>3</v>
      </c>
      <c r="B13" s="81" t="s">
        <v>171</v>
      </c>
      <c r="C13" s="23"/>
      <c r="D13" s="79">
        <v>0</v>
      </c>
      <c r="E13" s="23">
        <v>40</v>
      </c>
      <c r="F13" s="79">
        <v>5797019.5999999996</v>
      </c>
      <c r="G13" s="23"/>
      <c r="H13" s="79">
        <v>0</v>
      </c>
      <c r="I13" s="23"/>
      <c r="J13" s="79">
        <v>0</v>
      </c>
      <c r="K13" s="23"/>
      <c r="L13" s="79">
        <v>0</v>
      </c>
      <c r="M13" s="23"/>
      <c r="N13" s="79">
        <v>0</v>
      </c>
      <c r="O13" s="23"/>
      <c r="P13" s="79">
        <v>0</v>
      </c>
      <c r="Q13" s="23"/>
      <c r="R13" s="79">
        <v>0</v>
      </c>
      <c r="S13" s="23"/>
      <c r="T13" s="79">
        <v>0</v>
      </c>
      <c r="U13" s="23">
        <v>40</v>
      </c>
      <c r="V13" s="79">
        <v>5797019.5999999996</v>
      </c>
    </row>
    <row r="14" spans="1:22" s="76" customFormat="1" ht="114.75" x14ac:dyDescent="0.2">
      <c r="A14" s="219"/>
      <c r="B14" s="81" t="s">
        <v>89</v>
      </c>
      <c r="C14" s="23"/>
      <c r="D14" s="79">
        <v>0</v>
      </c>
      <c r="E14" s="23"/>
      <c r="F14" s="79">
        <v>0</v>
      </c>
      <c r="G14" s="23"/>
      <c r="H14" s="79">
        <v>0</v>
      </c>
      <c r="I14" s="23"/>
      <c r="J14" s="79">
        <v>0</v>
      </c>
      <c r="K14" s="23"/>
      <c r="L14" s="79">
        <v>0</v>
      </c>
      <c r="M14" s="23"/>
      <c r="N14" s="79">
        <v>0</v>
      </c>
      <c r="O14" s="23"/>
      <c r="P14" s="79">
        <v>0</v>
      </c>
      <c r="Q14" s="23"/>
      <c r="R14" s="79">
        <v>0</v>
      </c>
      <c r="S14" s="23"/>
      <c r="T14" s="79">
        <v>0</v>
      </c>
      <c r="U14" s="23">
        <v>0</v>
      </c>
      <c r="V14" s="79">
        <v>0</v>
      </c>
    </row>
    <row r="15" spans="1:22" s="76" customFormat="1" ht="76.5" x14ac:dyDescent="0.2">
      <c r="A15" s="82">
        <v>4</v>
      </c>
      <c r="B15" s="81" t="s">
        <v>172</v>
      </c>
      <c r="C15" s="23">
        <v>3</v>
      </c>
      <c r="D15" s="79">
        <v>663143.42999999993</v>
      </c>
      <c r="E15" s="23"/>
      <c r="F15" s="79">
        <v>0</v>
      </c>
      <c r="G15" s="23"/>
      <c r="H15" s="79">
        <v>0</v>
      </c>
      <c r="I15" s="23"/>
      <c r="J15" s="79">
        <v>0</v>
      </c>
      <c r="K15" s="23"/>
      <c r="L15" s="79">
        <v>0</v>
      </c>
      <c r="M15" s="23"/>
      <c r="N15" s="79">
        <v>0</v>
      </c>
      <c r="O15" s="23"/>
      <c r="P15" s="79">
        <v>0</v>
      </c>
      <c r="Q15" s="23"/>
      <c r="R15" s="79">
        <v>0</v>
      </c>
      <c r="S15" s="23"/>
      <c r="T15" s="79">
        <v>0</v>
      </c>
      <c r="U15" s="23">
        <v>3</v>
      </c>
      <c r="V15" s="79">
        <v>663143.42999999993</v>
      </c>
    </row>
    <row r="16" spans="1:22" s="86" customFormat="1" x14ac:dyDescent="0.25">
      <c r="A16" s="222" t="s">
        <v>173</v>
      </c>
      <c r="B16" s="222"/>
      <c r="C16" s="85"/>
      <c r="D16" s="79"/>
      <c r="E16" s="85"/>
      <c r="F16" s="79"/>
      <c r="G16" s="85"/>
      <c r="H16" s="79"/>
      <c r="I16" s="85"/>
      <c r="J16" s="79"/>
      <c r="K16" s="85"/>
      <c r="L16" s="79"/>
      <c r="M16" s="85"/>
      <c r="N16" s="79"/>
      <c r="O16" s="85"/>
      <c r="P16" s="79"/>
      <c r="Q16" s="85"/>
      <c r="R16" s="79"/>
      <c r="S16" s="85"/>
      <c r="T16" s="79"/>
      <c r="U16" s="23">
        <v>0</v>
      </c>
      <c r="V16" s="79">
        <v>0</v>
      </c>
    </row>
    <row r="17" spans="1:22" s="76" customFormat="1" ht="102" x14ac:dyDescent="0.2">
      <c r="A17" s="219">
        <v>5</v>
      </c>
      <c r="B17" s="81" t="s">
        <v>174</v>
      </c>
      <c r="C17" s="23">
        <v>75</v>
      </c>
      <c r="D17" s="79">
        <v>11245455</v>
      </c>
      <c r="E17" s="23"/>
      <c r="F17" s="79">
        <v>0</v>
      </c>
      <c r="G17" s="23"/>
      <c r="H17" s="79">
        <v>0</v>
      </c>
      <c r="I17" s="23"/>
      <c r="J17" s="79">
        <v>0</v>
      </c>
      <c r="K17" s="23"/>
      <c r="L17" s="79">
        <v>0</v>
      </c>
      <c r="M17" s="23"/>
      <c r="N17" s="79">
        <v>0</v>
      </c>
      <c r="O17" s="23"/>
      <c r="P17" s="79">
        <v>0</v>
      </c>
      <c r="Q17" s="23"/>
      <c r="R17" s="79">
        <v>0</v>
      </c>
      <c r="S17" s="23"/>
      <c r="T17" s="79">
        <v>0</v>
      </c>
      <c r="U17" s="23">
        <v>75</v>
      </c>
      <c r="V17" s="79">
        <v>11245455</v>
      </c>
    </row>
    <row r="18" spans="1:22" s="76" customFormat="1" ht="89.25" x14ac:dyDescent="0.2">
      <c r="A18" s="219"/>
      <c r="B18" s="81" t="s">
        <v>175</v>
      </c>
      <c r="C18" s="23"/>
      <c r="D18" s="79">
        <v>0</v>
      </c>
      <c r="E18" s="23"/>
      <c r="F18" s="79">
        <v>0</v>
      </c>
      <c r="G18" s="23"/>
      <c r="H18" s="79">
        <v>0</v>
      </c>
      <c r="I18" s="23"/>
      <c r="J18" s="79">
        <v>0</v>
      </c>
      <c r="K18" s="23"/>
      <c r="L18" s="79">
        <v>0</v>
      </c>
      <c r="M18" s="23"/>
      <c r="N18" s="79">
        <v>0</v>
      </c>
      <c r="O18" s="23"/>
      <c r="P18" s="79">
        <v>0</v>
      </c>
      <c r="Q18" s="23"/>
      <c r="R18" s="79">
        <v>0</v>
      </c>
      <c r="S18" s="23"/>
      <c r="T18" s="79">
        <v>0</v>
      </c>
      <c r="U18" s="23">
        <v>0</v>
      </c>
      <c r="V18" s="79">
        <v>0</v>
      </c>
    </row>
    <row r="19" spans="1:22" s="86" customFormat="1" x14ac:dyDescent="0.25">
      <c r="A19" s="222" t="s">
        <v>176</v>
      </c>
      <c r="B19" s="222"/>
      <c r="C19" s="85"/>
      <c r="D19" s="79"/>
      <c r="E19" s="85"/>
      <c r="F19" s="79"/>
      <c r="G19" s="85"/>
      <c r="H19" s="79"/>
      <c r="I19" s="85"/>
      <c r="J19" s="79"/>
      <c r="K19" s="85"/>
      <c r="L19" s="79"/>
      <c r="M19" s="85"/>
      <c r="N19" s="79"/>
      <c r="O19" s="85"/>
      <c r="P19" s="79"/>
      <c r="Q19" s="85"/>
      <c r="R19" s="79"/>
      <c r="S19" s="85"/>
      <c r="T19" s="79"/>
      <c r="U19" s="23">
        <v>0</v>
      </c>
      <c r="V19" s="79">
        <v>0</v>
      </c>
    </row>
    <row r="20" spans="1:22" s="76" customFormat="1" ht="114.75" x14ac:dyDescent="0.2">
      <c r="A20" s="82">
        <v>6</v>
      </c>
      <c r="B20" s="81" t="s">
        <v>177</v>
      </c>
      <c r="C20" s="23"/>
      <c r="D20" s="79">
        <v>0</v>
      </c>
      <c r="E20" s="23"/>
      <c r="F20" s="79">
        <v>0</v>
      </c>
      <c r="G20" s="23"/>
      <c r="H20" s="79">
        <v>0</v>
      </c>
      <c r="I20" s="23"/>
      <c r="J20" s="79">
        <v>0</v>
      </c>
      <c r="K20" s="23"/>
      <c r="L20" s="79">
        <v>0</v>
      </c>
      <c r="M20" s="23"/>
      <c r="N20" s="79">
        <v>0</v>
      </c>
      <c r="O20" s="23"/>
      <c r="P20" s="79">
        <v>0</v>
      </c>
      <c r="Q20" s="23"/>
      <c r="R20" s="79">
        <v>0</v>
      </c>
      <c r="S20" s="23"/>
      <c r="T20" s="79">
        <v>0</v>
      </c>
      <c r="U20" s="23">
        <v>0</v>
      </c>
      <c r="V20" s="79">
        <v>0</v>
      </c>
    </row>
    <row r="21" spans="1:22" s="76" customFormat="1" ht="38.25" x14ac:dyDescent="0.2">
      <c r="A21" s="82">
        <v>7</v>
      </c>
      <c r="B21" s="81" t="s">
        <v>178</v>
      </c>
      <c r="C21" s="23"/>
      <c r="D21" s="79">
        <v>0</v>
      </c>
      <c r="E21" s="23"/>
      <c r="F21" s="79">
        <v>0</v>
      </c>
      <c r="G21" s="23"/>
      <c r="H21" s="79">
        <v>0</v>
      </c>
      <c r="I21" s="23"/>
      <c r="J21" s="79">
        <v>0</v>
      </c>
      <c r="K21" s="23"/>
      <c r="L21" s="79">
        <v>0</v>
      </c>
      <c r="M21" s="23"/>
      <c r="N21" s="79">
        <v>0</v>
      </c>
      <c r="O21" s="23"/>
      <c r="P21" s="79">
        <v>0</v>
      </c>
      <c r="Q21" s="23"/>
      <c r="R21" s="79">
        <v>0</v>
      </c>
      <c r="S21" s="23"/>
      <c r="T21" s="79">
        <v>0</v>
      </c>
      <c r="U21" s="23">
        <v>0</v>
      </c>
      <c r="V21" s="79">
        <v>0</v>
      </c>
    </row>
    <row r="22" spans="1:22" s="76" customFormat="1" ht="14.25" x14ac:dyDescent="0.2">
      <c r="A22" s="222" t="s">
        <v>179</v>
      </c>
      <c r="B22" s="222"/>
      <c r="C22" s="23"/>
      <c r="D22" s="79"/>
      <c r="E22" s="23"/>
      <c r="F22" s="79"/>
      <c r="G22" s="23"/>
      <c r="H22" s="79"/>
      <c r="I22" s="23"/>
      <c r="J22" s="79"/>
      <c r="K22" s="23"/>
      <c r="L22" s="79"/>
      <c r="M22" s="23"/>
      <c r="N22" s="79"/>
      <c r="O22" s="23"/>
      <c r="P22" s="79"/>
      <c r="Q22" s="23"/>
      <c r="R22" s="79"/>
      <c r="S22" s="23"/>
      <c r="T22" s="79"/>
      <c r="U22" s="23">
        <v>0</v>
      </c>
      <c r="V22" s="79">
        <v>0</v>
      </c>
    </row>
    <row r="23" spans="1:22" s="76" customFormat="1" ht="51" x14ac:dyDescent="0.2">
      <c r="A23" s="82">
        <v>8</v>
      </c>
      <c r="B23" s="81" t="s">
        <v>180</v>
      </c>
      <c r="C23" s="23"/>
      <c r="D23" s="79">
        <v>0</v>
      </c>
      <c r="E23" s="23"/>
      <c r="F23" s="79">
        <v>0</v>
      </c>
      <c r="G23" s="23"/>
      <c r="H23" s="79">
        <v>0</v>
      </c>
      <c r="I23" s="23"/>
      <c r="J23" s="79">
        <v>0</v>
      </c>
      <c r="K23" s="23"/>
      <c r="L23" s="79">
        <v>0</v>
      </c>
      <c r="M23" s="23"/>
      <c r="N23" s="79">
        <v>0</v>
      </c>
      <c r="O23" s="23"/>
      <c r="P23" s="79">
        <v>0</v>
      </c>
      <c r="Q23" s="23"/>
      <c r="R23" s="79">
        <v>0</v>
      </c>
      <c r="S23" s="23"/>
      <c r="T23" s="79">
        <v>0</v>
      </c>
      <c r="U23" s="23">
        <v>0</v>
      </c>
      <c r="V23" s="79">
        <v>0</v>
      </c>
    </row>
    <row r="24" spans="1:22" s="76" customFormat="1" ht="14.25" x14ac:dyDescent="0.2">
      <c r="A24" s="222" t="s">
        <v>181</v>
      </c>
      <c r="B24" s="222"/>
      <c r="C24" s="23"/>
      <c r="D24" s="79"/>
      <c r="E24" s="23"/>
      <c r="F24" s="79"/>
      <c r="G24" s="23"/>
      <c r="H24" s="79"/>
      <c r="I24" s="23"/>
      <c r="J24" s="79"/>
      <c r="K24" s="23"/>
      <c r="L24" s="79"/>
      <c r="M24" s="23"/>
      <c r="N24" s="79"/>
      <c r="O24" s="23"/>
      <c r="P24" s="79"/>
      <c r="Q24" s="23"/>
      <c r="R24" s="79"/>
      <c r="S24" s="23"/>
      <c r="T24" s="79"/>
      <c r="U24" s="23">
        <v>0</v>
      </c>
      <c r="V24" s="79">
        <v>0</v>
      </c>
    </row>
    <row r="25" spans="1:22" s="76" customFormat="1" ht="51" x14ac:dyDescent="0.2">
      <c r="A25" s="82">
        <v>9</v>
      </c>
      <c r="B25" s="81" t="s">
        <v>182</v>
      </c>
      <c r="C25" s="23"/>
      <c r="D25" s="79">
        <v>0</v>
      </c>
      <c r="E25" s="23"/>
      <c r="F25" s="79">
        <v>0</v>
      </c>
      <c r="G25" s="23"/>
      <c r="H25" s="79">
        <v>0</v>
      </c>
      <c r="I25" s="23"/>
      <c r="J25" s="79">
        <v>0</v>
      </c>
      <c r="K25" s="23"/>
      <c r="L25" s="79">
        <v>0</v>
      </c>
      <c r="M25" s="23"/>
      <c r="N25" s="79">
        <v>0</v>
      </c>
      <c r="O25" s="23"/>
      <c r="P25" s="79">
        <v>0</v>
      </c>
      <c r="Q25" s="23"/>
      <c r="R25" s="79">
        <v>0</v>
      </c>
      <c r="S25" s="23"/>
      <c r="T25" s="79">
        <v>0</v>
      </c>
      <c r="U25" s="23">
        <v>0</v>
      </c>
      <c r="V25" s="79">
        <v>0</v>
      </c>
    </row>
    <row r="26" spans="1:22" s="76" customFormat="1" ht="14.25" x14ac:dyDescent="0.2">
      <c r="A26" s="222" t="s">
        <v>183</v>
      </c>
      <c r="B26" s="222"/>
      <c r="C26" s="23"/>
      <c r="D26" s="79"/>
      <c r="E26" s="23"/>
      <c r="F26" s="79"/>
      <c r="G26" s="23"/>
      <c r="H26" s="79"/>
      <c r="I26" s="23"/>
      <c r="J26" s="79"/>
      <c r="K26" s="23"/>
      <c r="L26" s="79"/>
      <c r="M26" s="23"/>
      <c r="N26" s="79"/>
      <c r="O26" s="23"/>
      <c r="P26" s="79"/>
      <c r="Q26" s="23"/>
      <c r="R26" s="79"/>
      <c r="S26" s="23"/>
      <c r="T26" s="79"/>
      <c r="U26" s="23">
        <v>0</v>
      </c>
      <c r="V26" s="79">
        <v>0</v>
      </c>
    </row>
    <row r="27" spans="1:22" s="76" customFormat="1" ht="51" x14ac:dyDescent="0.2">
      <c r="A27" s="82">
        <v>10</v>
      </c>
      <c r="B27" s="81" t="s">
        <v>184</v>
      </c>
      <c r="C27" s="23">
        <v>5</v>
      </c>
      <c r="D27" s="79">
        <v>3060298.4000000004</v>
      </c>
      <c r="E27" s="23"/>
      <c r="F27" s="79">
        <v>0</v>
      </c>
      <c r="G27" s="23"/>
      <c r="H27" s="79">
        <v>0</v>
      </c>
      <c r="I27" s="23"/>
      <c r="J27" s="79">
        <v>0</v>
      </c>
      <c r="K27" s="23"/>
      <c r="L27" s="79">
        <v>0</v>
      </c>
      <c r="M27" s="23"/>
      <c r="N27" s="79">
        <v>0</v>
      </c>
      <c r="O27" s="23"/>
      <c r="P27" s="79">
        <v>0</v>
      </c>
      <c r="Q27" s="23"/>
      <c r="R27" s="79">
        <v>0</v>
      </c>
      <c r="S27" s="23"/>
      <c r="T27" s="79">
        <v>0</v>
      </c>
      <c r="U27" s="23">
        <v>5</v>
      </c>
      <c r="V27" s="79">
        <v>3060298.4000000004</v>
      </c>
    </row>
    <row r="28" spans="1:22" s="76" customFormat="1" ht="51" x14ac:dyDescent="0.2">
      <c r="A28" s="82">
        <v>11</v>
      </c>
      <c r="B28" s="81" t="s">
        <v>185</v>
      </c>
      <c r="C28" s="23">
        <v>1</v>
      </c>
      <c r="D28" s="79">
        <v>1768784.05</v>
      </c>
      <c r="E28" s="23"/>
      <c r="F28" s="79">
        <v>0</v>
      </c>
      <c r="G28" s="23"/>
      <c r="H28" s="79">
        <v>0</v>
      </c>
      <c r="I28" s="23"/>
      <c r="J28" s="79">
        <v>0</v>
      </c>
      <c r="K28" s="23"/>
      <c r="L28" s="79">
        <v>0</v>
      </c>
      <c r="M28" s="23"/>
      <c r="N28" s="79">
        <v>0</v>
      </c>
      <c r="O28" s="23"/>
      <c r="P28" s="79">
        <v>0</v>
      </c>
      <c r="Q28" s="23"/>
      <c r="R28" s="79">
        <v>0</v>
      </c>
      <c r="S28" s="23"/>
      <c r="T28" s="79">
        <v>0</v>
      </c>
      <c r="U28" s="23">
        <v>1</v>
      </c>
      <c r="V28" s="79">
        <v>1768784.05</v>
      </c>
    </row>
    <row r="29" spans="1:22" s="76" customFormat="1" ht="14.25" x14ac:dyDescent="0.2">
      <c r="A29" s="222" t="s">
        <v>186</v>
      </c>
      <c r="B29" s="222"/>
      <c r="C29" s="23"/>
      <c r="D29" s="79"/>
      <c r="E29" s="23"/>
      <c r="F29" s="79"/>
      <c r="G29" s="23"/>
      <c r="H29" s="79"/>
      <c r="I29" s="23"/>
      <c r="J29" s="79"/>
      <c r="K29" s="23"/>
      <c r="L29" s="79"/>
      <c r="M29" s="23"/>
      <c r="N29" s="79"/>
      <c r="O29" s="23"/>
      <c r="P29" s="79"/>
      <c r="Q29" s="23"/>
      <c r="R29" s="79"/>
      <c r="S29" s="23"/>
      <c r="T29" s="79"/>
      <c r="U29" s="23">
        <v>0</v>
      </c>
      <c r="V29" s="79">
        <v>0</v>
      </c>
    </row>
    <row r="30" spans="1:22" s="76" customFormat="1" ht="89.25" x14ac:dyDescent="0.2">
      <c r="A30" s="219">
        <v>12</v>
      </c>
      <c r="B30" s="81" t="s">
        <v>187</v>
      </c>
      <c r="C30" s="23">
        <v>38</v>
      </c>
      <c r="D30" s="79">
        <v>6931415.8399999999</v>
      </c>
      <c r="E30" s="23"/>
      <c r="F30" s="79">
        <v>0</v>
      </c>
      <c r="G30" s="23"/>
      <c r="H30" s="79">
        <v>0</v>
      </c>
      <c r="I30" s="23"/>
      <c r="J30" s="79">
        <v>0</v>
      </c>
      <c r="K30" s="23"/>
      <c r="L30" s="79">
        <v>0</v>
      </c>
      <c r="M30" s="23"/>
      <c r="N30" s="79">
        <v>0</v>
      </c>
      <c r="O30" s="23"/>
      <c r="P30" s="79">
        <v>0</v>
      </c>
      <c r="Q30" s="23"/>
      <c r="R30" s="79">
        <v>0</v>
      </c>
      <c r="S30" s="23"/>
      <c r="T30" s="79">
        <v>0</v>
      </c>
      <c r="U30" s="23">
        <v>38</v>
      </c>
      <c r="V30" s="79">
        <v>6931415.8399999999</v>
      </c>
    </row>
    <row r="31" spans="1:22" s="76" customFormat="1" ht="63.75" x14ac:dyDescent="0.2">
      <c r="A31" s="219"/>
      <c r="B31" s="81" t="s">
        <v>90</v>
      </c>
      <c r="C31" s="23"/>
      <c r="D31" s="79">
        <v>0</v>
      </c>
      <c r="E31" s="23"/>
      <c r="F31" s="79">
        <v>0</v>
      </c>
      <c r="G31" s="23"/>
      <c r="H31" s="79">
        <v>0</v>
      </c>
      <c r="I31" s="23"/>
      <c r="J31" s="79">
        <v>0</v>
      </c>
      <c r="K31" s="23"/>
      <c r="L31" s="79">
        <v>0</v>
      </c>
      <c r="M31" s="23"/>
      <c r="N31" s="79">
        <v>0</v>
      </c>
      <c r="O31" s="23"/>
      <c r="P31" s="79">
        <v>0</v>
      </c>
      <c r="Q31" s="23"/>
      <c r="R31" s="79">
        <v>0</v>
      </c>
      <c r="S31" s="23"/>
      <c r="T31" s="79">
        <v>0</v>
      </c>
      <c r="U31" s="23">
        <v>0</v>
      </c>
      <c r="V31" s="79">
        <v>0</v>
      </c>
    </row>
    <row r="32" spans="1:22" s="76" customFormat="1" ht="127.5" x14ac:dyDescent="0.2">
      <c r="A32" s="219"/>
      <c r="B32" s="81" t="s">
        <v>188</v>
      </c>
      <c r="C32" s="23"/>
      <c r="D32" s="79">
        <v>0</v>
      </c>
      <c r="E32" s="23"/>
      <c r="F32" s="79">
        <v>0</v>
      </c>
      <c r="G32" s="23"/>
      <c r="H32" s="79">
        <v>0</v>
      </c>
      <c r="I32" s="23"/>
      <c r="J32" s="79">
        <v>0</v>
      </c>
      <c r="K32" s="23"/>
      <c r="L32" s="79">
        <v>0</v>
      </c>
      <c r="M32" s="23"/>
      <c r="N32" s="79">
        <v>0</v>
      </c>
      <c r="O32" s="23"/>
      <c r="P32" s="79">
        <v>0</v>
      </c>
      <c r="Q32" s="23"/>
      <c r="R32" s="79">
        <v>0</v>
      </c>
      <c r="S32" s="23"/>
      <c r="T32" s="79">
        <v>0</v>
      </c>
      <c r="U32" s="23">
        <v>0</v>
      </c>
      <c r="V32" s="79">
        <v>0</v>
      </c>
    </row>
    <row r="33" spans="1:22" s="76" customFormat="1" ht="63.75" x14ac:dyDescent="0.2">
      <c r="A33" s="219"/>
      <c r="B33" s="81" t="s">
        <v>189</v>
      </c>
      <c r="C33" s="23"/>
      <c r="D33" s="79">
        <v>0</v>
      </c>
      <c r="E33" s="23"/>
      <c r="F33" s="79">
        <v>0</v>
      </c>
      <c r="G33" s="23"/>
      <c r="H33" s="79">
        <v>0</v>
      </c>
      <c r="I33" s="23"/>
      <c r="J33" s="79">
        <v>0</v>
      </c>
      <c r="K33" s="23"/>
      <c r="L33" s="79">
        <v>0</v>
      </c>
      <c r="M33" s="23"/>
      <c r="N33" s="79">
        <v>0</v>
      </c>
      <c r="O33" s="23"/>
      <c r="P33" s="79">
        <v>0</v>
      </c>
      <c r="Q33" s="23"/>
      <c r="R33" s="79">
        <v>0</v>
      </c>
      <c r="S33" s="23"/>
      <c r="T33" s="79">
        <v>0</v>
      </c>
      <c r="U33" s="23">
        <v>0</v>
      </c>
      <c r="V33" s="79">
        <v>0</v>
      </c>
    </row>
    <row r="34" spans="1:22" s="76" customFormat="1" ht="89.25" x14ac:dyDescent="0.2">
      <c r="A34" s="219"/>
      <c r="B34" s="81" t="s">
        <v>91</v>
      </c>
      <c r="C34" s="23"/>
      <c r="D34" s="79">
        <v>0</v>
      </c>
      <c r="E34" s="23"/>
      <c r="F34" s="79">
        <v>0</v>
      </c>
      <c r="G34" s="23"/>
      <c r="H34" s="79">
        <v>0</v>
      </c>
      <c r="I34" s="23"/>
      <c r="J34" s="79">
        <v>0</v>
      </c>
      <c r="K34" s="23"/>
      <c r="L34" s="79">
        <v>0</v>
      </c>
      <c r="M34" s="23"/>
      <c r="N34" s="79">
        <v>0</v>
      </c>
      <c r="O34" s="23"/>
      <c r="P34" s="79">
        <v>0</v>
      </c>
      <c r="Q34" s="23"/>
      <c r="R34" s="79">
        <v>0</v>
      </c>
      <c r="S34" s="23"/>
      <c r="T34" s="79">
        <v>0</v>
      </c>
      <c r="U34" s="23">
        <v>0</v>
      </c>
      <c r="V34" s="79">
        <v>0</v>
      </c>
    </row>
    <row r="35" spans="1:22" s="76" customFormat="1" ht="38.25" x14ac:dyDescent="0.2">
      <c r="A35" s="219"/>
      <c r="B35" s="81" t="s">
        <v>190</v>
      </c>
      <c r="C35" s="23"/>
      <c r="D35" s="79">
        <v>0</v>
      </c>
      <c r="E35" s="23"/>
      <c r="F35" s="79">
        <v>0</v>
      </c>
      <c r="G35" s="23"/>
      <c r="H35" s="79">
        <v>0</v>
      </c>
      <c r="I35" s="23"/>
      <c r="J35" s="79">
        <v>0</v>
      </c>
      <c r="K35" s="23"/>
      <c r="L35" s="79">
        <v>0</v>
      </c>
      <c r="M35" s="23"/>
      <c r="N35" s="79">
        <v>0</v>
      </c>
      <c r="O35" s="23"/>
      <c r="P35" s="79">
        <v>0</v>
      </c>
      <c r="Q35" s="23"/>
      <c r="R35" s="79">
        <v>0</v>
      </c>
      <c r="S35" s="23"/>
      <c r="T35" s="79">
        <v>0</v>
      </c>
      <c r="U35" s="23">
        <v>0</v>
      </c>
      <c r="V35" s="79">
        <v>0</v>
      </c>
    </row>
    <row r="36" spans="1:22" s="76" customFormat="1" ht="25.5" x14ac:dyDescent="0.2">
      <c r="A36" s="219"/>
      <c r="B36" s="81" t="s">
        <v>191</v>
      </c>
      <c r="C36" s="23"/>
      <c r="D36" s="79">
        <v>0</v>
      </c>
      <c r="E36" s="23"/>
      <c r="F36" s="79">
        <v>0</v>
      </c>
      <c r="G36" s="23"/>
      <c r="H36" s="79">
        <v>0</v>
      </c>
      <c r="I36" s="23"/>
      <c r="J36" s="79">
        <v>0</v>
      </c>
      <c r="K36" s="23"/>
      <c r="L36" s="79">
        <v>0</v>
      </c>
      <c r="M36" s="23"/>
      <c r="N36" s="79">
        <v>0</v>
      </c>
      <c r="O36" s="23"/>
      <c r="P36" s="79">
        <v>0</v>
      </c>
      <c r="Q36" s="23"/>
      <c r="R36" s="79">
        <v>0</v>
      </c>
      <c r="S36" s="23"/>
      <c r="T36" s="79">
        <v>0</v>
      </c>
      <c r="U36" s="23">
        <v>0</v>
      </c>
      <c r="V36" s="79">
        <v>0</v>
      </c>
    </row>
    <row r="37" spans="1:22" s="76" customFormat="1" ht="38.25" x14ac:dyDescent="0.2">
      <c r="A37" s="219"/>
      <c r="B37" s="81" t="s">
        <v>92</v>
      </c>
      <c r="C37" s="23"/>
      <c r="D37" s="79">
        <v>0</v>
      </c>
      <c r="E37" s="23"/>
      <c r="F37" s="79">
        <v>0</v>
      </c>
      <c r="G37" s="23"/>
      <c r="H37" s="79">
        <v>0</v>
      </c>
      <c r="I37" s="23"/>
      <c r="J37" s="79">
        <v>0</v>
      </c>
      <c r="K37" s="23"/>
      <c r="L37" s="79">
        <v>0</v>
      </c>
      <c r="M37" s="23"/>
      <c r="N37" s="79">
        <v>0</v>
      </c>
      <c r="O37" s="23"/>
      <c r="P37" s="79">
        <v>0</v>
      </c>
      <c r="Q37" s="23"/>
      <c r="R37" s="79">
        <v>0</v>
      </c>
      <c r="S37" s="23"/>
      <c r="T37" s="79">
        <v>0</v>
      </c>
      <c r="U37" s="23">
        <v>0</v>
      </c>
      <c r="V37" s="79">
        <v>0</v>
      </c>
    </row>
    <row r="38" spans="1:22" s="76" customFormat="1" ht="25.5" x14ac:dyDescent="0.2">
      <c r="A38" s="82">
        <v>13</v>
      </c>
      <c r="B38" s="81" t="s">
        <v>192</v>
      </c>
      <c r="C38" s="23"/>
      <c r="D38" s="79">
        <v>0</v>
      </c>
      <c r="E38" s="23"/>
      <c r="F38" s="79">
        <v>0</v>
      </c>
      <c r="G38" s="23"/>
      <c r="H38" s="79">
        <v>0</v>
      </c>
      <c r="I38" s="23"/>
      <c r="J38" s="79">
        <v>0</v>
      </c>
      <c r="K38" s="23"/>
      <c r="L38" s="79">
        <v>0</v>
      </c>
      <c r="M38" s="23"/>
      <c r="N38" s="79">
        <v>0</v>
      </c>
      <c r="O38" s="23"/>
      <c r="P38" s="79">
        <v>0</v>
      </c>
      <c r="Q38" s="23"/>
      <c r="R38" s="79">
        <v>0</v>
      </c>
      <c r="S38" s="23"/>
      <c r="T38" s="79">
        <v>0</v>
      </c>
      <c r="U38" s="23">
        <v>0</v>
      </c>
      <c r="V38" s="79">
        <v>0</v>
      </c>
    </row>
    <row r="39" spans="1:22" s="76" customFormat="1" ht="76.5" x14ac:dyDescent="0.2">
      <c r="A39" s="82">
        <v>14</v>
      </c>
      <c r="B39" s="81" t="s">
        <v>193</v>
      </c>
      <c r="C39" s="23">
        <v>2</v>
      </c>
      <c r="D39" s="79">
        <v>355199.12</v>
      </c>
      <c r="E39" s="23"/>
      <c r="F39" s="79">
        <v>0</v>
      </c>
      <c r="G39" s="23"/>
      <c r="H39" s="79">
        <v>0</v>
      </c>
      <c r="I39" s="23"/>
      <c r="J39" s="79">
        <v>0</v>
      </c>
      <c r="K39" s="23"/>
      <c r="L39" s="79">
        <v>0</v>
      </c>
      <c r="M39" s="23"/>
      <c r="N39" s="79">
        <v>0</v>
      </c>
      <c r="O39" s="23"/>
      <c r="P39" s="79">
        <v>0</v>
      </c>
      <c r="Q39" s="23"/>
      <c r="R39" s="79">
        <v>0</v>
      </c>
      <c r="S39" s="23"/>
      <c r="T39" s="79">
        <v>0</v>
      </c>
      <c r="U39" s="23">
        <v>2</v>
      </c>
      <c r="V39" s="79">
        <v>355199.12</v>
      </c>
    </row>
    <row r="40" spans="1:22" s="76" customFormat="1" ht="76.5" x14ac:dyDescent="0.2">
      <c r="A40" s="82">
        <v>15</v>
      </c>
      <c r="B40" s="81" t="s">
        <v>194</v>
      </c>
      <c r="C40" s="23">
        <v>2</v>
      </c>
      <c r="D40" s="79">
        <v>510382.56</v>
      </c>
      <c r="E40" s="23"/>
      <c r="F40" s="79">
        <v>0</v>
      </c>
      <c r="G40" s="23"/>
      <c r="H40" s="79">
        <v>0</v>
      </c>
      <c r="I40" s="23"/>
      <c r="J40" s="79">
        <v>0</v>
      </c>
      <c r="K40" s="23"/>
      <c r="L40" s="79">
        <v>0</v>
      </c>
      <c r="M40" s="23"/>
      <c r="N40" s="79">
        <v>0</v>
      </c>
      <c r="O40" s="23"/>
      <c r="P40" s="79">
        <v>0</v>
      </c>
      <c r="Q40" s="23"/>
      <c r="R40" s="79">
        <v>0</v>
      </c>
      <c r="S40" s="23"/>
      <c r="T40" s="79">
        <v>0</v>
      </c>
      <c r="U40" s="23">
        <v>2</v>
      </c>
      <c r="V40" s="79">
        <v>510382.56</v>
      </c>
    </row>
    <row r="41" spans="1:22" s="76" customFormat="1" ht="165.75" x14ac:dyDescent="0.2">
      <c r="A41" s="82">
        <v>16</v>
      </c>
      <c r="B41" s="81" t="s">
        <v>195</v>
      </c>
      <c r="C41" s="23"/>
      <c r="D41" s="79">
        <v>0</v>
      </c>
      <c r="E41" s="23"/>
      <c r="F41" s="79">
        <v>0</v>
      </c>
      <c r="G41" s="23"/>
      <c r="H41" s="79">
        <v>0</v>
      </c>
      <c r="I41" s="23"/>
      <c r="J41" s="79">
        <v>0</v>
      </c>
      <c r="K41" s="23"/>
      <c r="L41" s="79">
        <v>0</v>
      </c>
      <c r="M41" s="23"/>
      <c r="N41" s="79">
        <v>0</v>
      </c>
      <c r="O41" s="23">
        <v>10</v>
      </c>
      <c r="P41" s="79">
        <v>3335072.1</v>
      </c>
      <c r="Q41" s="23"/>
      <c r="R41" s="79">
        <v>0</v>
      </c>
      <c r="S41" s="23"/>
      <c r="T41" s="79">
        <v>0</v>
      </c>
      <c r="U41" s="23">
        <v>10</v>
      </c>
      <c r="V41" s="79">
        <v>3335072.1</v>
      </c>
    </row>
    <row r="42" spans="1:22" s="76" customFormat="1" ht="102" x14ac:dyDescent="0.2">
      <c r="A42" s="82">
        <v>17</v>
      </c>
      <c r="B42" s="81" t="s">
        <v>196</v>
      </c>
      <c r="C42" s="23">
        <v>5</v>
      </c>
      <c r="D42" s="79">
        <v>2231759.8000000003</v>
      </c>
      <c r="E42" s="23"/>
      <c r="F42" s="79">
        <v>0</v>
      </c>
      <c r="G42" s="23"/>
      <c r="H42" s="79">
        <v>0</v>
      </c>
      <c r="I42" s="23"/>
      <c r="J42" s="79">
        <v>0</v>
      </c>
      <c r="K42" s="23"/>
      <c r="L42" s="79">
        <v>0</v>
      </c>
      <c r="M42" s="23"/>
      <c r="N42" s="79">
        <v>0</v>
      </c>
      <c r="O42" s="23"/>
      <c r="P42" s="79">
        <v>0</v>
      </c>
      <c r="Q42" s="23"/>
      <c r="R42" s="79">
        <v>0</v>
      </c>
      <c r="S42" s="23"/>
      <c r="T42" s="79">
        <v>0</v>
      </c>
      <c r="U42" s="23">
        <v>5</v>
      </c>
      <c r="V42" s="79">
        <v>2231759.8000000003</v>
      </c>
    </row>
    <row r="43" spans="1:22" s="76" customFormat="1" ht="14.25" x14ac:dyDescent="0.2">
      <c r="A43" s="222" t="s">
        <v>197</v>
      </c>
      <c r="B43" s="222"/>
      <c r="C43" s="23"/>
      <c r="D43" s="79"/>
      <c r="E43" s="23"/>
      <c r="F43" s="79"/>
      <c r="G43" s="23"/>
      <c r="H43" s="79"/>
      <c r="I43" s="23"/>
      <c r="J43" s="79"/>
      <c r="K43" s="23"/>
      <c r="L43" s="79"/>
      <c r="M43" s="23"/>
      <c r="N43" s="79"/>
      <c r="O43" s="23"/>
      <c r="P43" s="79"/>
      <c r="Q43" s="23"/>
      <c r="R43" s="79"/>
      <c r="S43" s="23"/>
      <c r="T43" s="79"/>
      <c r="U43" s="23">
        <v>0</v>
      </c>
      <c r="V43" s="79">
        <v>0</v>
      </c>
    </row>
    <row r="44" spans="1:22" s="76" customFormat="1" ht="114.75" x14ac:dyDescent="0.2">
      <c r="A44" s="82">
        <v>18</v>
      </c>
      <c r="B44" s="81" t="s">
        <v>198</v>
      </c>
      <c r="C44" s="23"/>
      <c r="D44" s="79">
        <v>0</v>
      </c>
      <c r="E44" s="23">
        <v>12</v>
      </c>
      <c r="F44" s="79">
        <v>3358317.3600000003</v>
      </c>
      <c r="G44" s="23">
        <v>5</v>
      </c>
      <c r="H44" s="79">
        <v>1399298.9</v>
      </c>
      <c r="I44" s="23"/>
      <c r="J44" s="79">
        <v>0</v>
      </c>
      <c r="K44" s="23"/>
      <c r="L44" s="79">
        <v>0</v>
      </c>
      <c r="M44" s="23"/>
      <c r="N44" s="79">
        <v>0</v>
      </c>
      <c r="O44" s="23"/>
      <c r="P44" s="79">
        <v>0</v>
      </c>
      <c r="Q44" s="23"/>
      <c r="R44" s="79">
        <v>0</v>
      </c>
      <c r="S44" s="23"/>
      <c r="T44" s="79">
        <v>0</v>
      </c>
      <c r="U44" s="23">
        <v>17</v>
      </c>
      <c r="V44" s="79">
        <v>4757616.26</v>
      </c>
    </row>
    <row r="45" spans="1:22" s="76" customFormat="1" ht="114.75" x14ac:dyDescent="0.2">
      <c r="A45" s="82">
        <v>19</v>
      </c>
      <c r="B45" s="81" t="s">
        <v>199</v>
      </c>
      <c r="C45" s="23"/>
      <c r="D45" s="79">
        <v>0</v>
      </c>
      <c r="E45" s="23">
        <v>24</v>
      </c>
      <c r="F45" s="79">
        <v>13734183.120000001</v>
      </c>
      <c r="G45" s="23">
        <v>0</v>
      </c>
      <c r="H45" s="79">
        <v>0</v>
      </c>
      <c r="I45" s="23">
        <v>3</v>
      </c>
      <c r="J45" s="79">
        <v>1716772.8900000001</v>
      </c>
      <c r="K45" s="23"/>
      <c r="L45" s="79">
        <v>0</v>
      </c>
      <c r="M45" s="23"/>
      <c r="N45" s="79">
        <v>0</v>
      </c>
      <c r="O45" s="23"/>
      <c r="P45" s="79">
        <v>0</v>
      </c>
      <c r="Q45" s="23"/>
      <c r="R45" s="79">
        <v>0</v>
      </c>
      <c r="S45" s="23"/>
      <c r="T45" s="79">
        <v>0</v>
      </c>
      <c r="U45" s="23">
        <v>27</v>
      </c>
      <c r="V45" s="79">
        <v>15450956.010000002</v>
      </c>
    </row>
    <row r="46" spans="1:22" s="76" customFormat="1" ht="14.25" x14ac:dyDescent="0.2">
      <c r="A46" s="222" t="s">
        <v>200</v>
      </c>
      <c r="B46" s="222"/>
      <c r="C46" s="23"/>
      <c r="D46" s="79"/>
      <c r="E46" s="23"/>
      <c r="F46" s="79"/>
      <c r="G46" s="23"/>
      <c r="H46" s="79"/>
      <c r="I46" s="23"/>
      <c r="J46" s="79"/>
      <c r="K46" s="23"/>
      <c r="L46" s="79"/>
      <c r="M46" s="23"/>
      <c r="N46" s="79"/>
      <c r="O46" s="23"/>
      <c r="P46" s="79"/>
      <c r="Q46" s="23"/>
      <c r="R46" s="79"/>
      <c r="S46" s="23"/>
      <c r="T46" s="79"/>
      <c r="U46" s="23">
        <v>0</v>
      </c>
      <c r="V46" s="79">
        <v>0</v>
      </c>
    </row>
    <row r="47" spans="1:22" s="76" customFormat="1" ht="89.25" x14ac:dyDescent="0.2">
      <c r="A47" s="219">
        <v>20</v>
      </c>
      <c r="B47" s="81" t="s">
        <v>201</v>
      </c>
      <c r="C47" s="23"/>
      <c r="D47" s="79">
        <v>0</v>
      </c>
      <c r="E47" s="23"/>
      <c r="F47" s="79">
        <v>0</v>
      </c>
      <c r="G47" s="23"/>
      <c r="H47" s="79">
        <v>0</v>
      </c>
      <c r="I47" s="23"/>
      <c r="J47" s="79">
        <v>0</v>
      </c>
      <c r="K47" s="23">
        <v>130</v>
      </c>
      <c r="L47" s="79">
        <v>17304453.399999999</v>
      </c>
      <c r="M47" s="23"/>
      <c r="N47" s="79">
        <v>0</v>
      </c>
      <c r="O47" s="23"/>
      <c r="P47" s="79">
        <v>0</v>
      </c>
      <c r="Q47" s="23"/>
      <c r="R47" s="79">
        <v>0</v>
      </c>
      <c r="S47" s="23"/>
      <c r="T47" s="79">
        <v>0</v>
      </c>
      <c r="U47" s="23">
        <v>130</v>
      </c>
      <c r="V47" s="79">
        <v>17304453.399999999</v>
      </c>
    </row>
    <row r="48" spans="1:22" s="76" customFormat="1" ht="102" x14ac:dyDescent="0.2">
      <c r="A48" s="219"/>
      <c r="B48" s="81" t="s">
        <v>202</v>
      </c>
      <c r="C48" s="23"/>
      <c r="D48" s="79">
        <v>0</v>
      </c>
      <c r="E48" s="23"/>
      <c r="F48" s="79">
        <v>0</v>
      </c>
      <c r="G48" s="23"/>
      <c r="H48" s="79">
        <v>0</v>
      </c>
      <c r="I48" s="23"/>
      <c r="J48" s="79">
        <v>0</v>
      </c>
      <c r="K48" s="23"/>
      <c r="L48" s="79">
        <v>0</v>
      </c>
      <c r="M48" s="23"/>
      <c r="N48" s="79">
        <v>0</v>
      </c>
      <c r="O48" s="23"/>
      <c r="P48" s="79">
        <v>0</v>
      </c>
      <c r="Q48" s="23"/>
      <c r="R48" s="79">
        <v>0</v>
      </c>
      <c r="S48" s="23"/>
      <c r="T48" s="79">
        <v>0</v>
      </c>
      <c r="U48" s="23">
        <v>0</v>
      </c>
      <c r="V48" s="79">
        <v>0</v>
      </c>
    </row>
    <row r="49" spans="1:22" s="76" customFormat="1" ht="76.5" x14ac:dyDescent="0.2">
      <c r="A49" s="219"/>
      <c r="B49" s="81" t="s">
        <v>203</v>
      </c>
      <c r="C49" s="23"/>
      <c r="D49" s="79">
        <v>0</v>
      </c>
      <c r="E49" s="23"/>
      <c r="F49" s="79">
        <v>0</v>
      </c>
      <c r="G49" s="23"/>
      <c r="H49" s="79">
        <v>0</v>
      </c>
      <c r="I49" s="23"/>
      <c r="J49" s="79">
        <v>0</v>
      </c>
      <c r="K49" s="23"/>
      <c r="L49" s="79">
        <v>0</v>
      </c>
      <c r="M49" s="23"/>
      <c r="N49" s="79">
        <v>0</v>
      </c>
      <c r="O49" s="23"/>
      <c r="P49" s="79">
        <v>0</v>
      </c>
      <c r="Q49" s="23"/>
      <c r="R49" s="79">
        <v>0</v>
      </c>
      <c r="S49" s="23"/>
      <c r="T49" s="79">
        <v>0</v>
      </c>
      <c r="U49" s="23">
        <v>0</v>
      </c>
      <c r="V49" s="79">
        <v>0</v>
      </c>
    </row>
    <row r="50" spans="1:22" s="76" customFormat="1" ht="38.25" x14ac:dyDescent="0.2">
      <c r="A50" s="82">
        <v>21</v>
      </c>
      <c r="B50" s="81" t="s">
        <v>93</v>
      </c>
      <c r="C50" s="23"/>
      <c r="D50" s="79">
        <v>0</v>
      </c>
      <c r="E50" s="23"/>
      <c r="F50" s="79">
        <v>0</v>
      </c>
      <c r="G50" s="23"/>
      <c r="H50" s="79">
        <v>0</v>
      </c>
      <c r="I50" s="23"/>
      <c r="J50" s="79">
        <v>0</v>
      </c>
      <c r="K50" s="23"/>
      <c r="L50" s="79">
        <v>0</v>
      </c>
      <c r="M50" s="23"/>
      <c r="N50" s="79">
        <v>0</v>
      </c>
      <c r="O50" s="23"/>
      <c r="P50" s="79">
        <v>0</v>
      </c>
      <c r="Q50" s="23"/>
      <c r="R50" s="79">
        <v>0</v>
      </c>
      <c r="S50" s="23"/>
      <c r="T50" s="79">
        <v>0</v>
      </c>
      <c r="U50" s="23">
        <v>0</v>
      </c>
      <c r="V50" s="79">
        <v>0</v>
      </c>
    </row>
    <row r="51" spans="1:22" s="76" customFormat="1" ht="127.5" x14ac:dyDescent="0.2">
      <c r="A51" s="82">
        <v>22</v>
      </c>
      <c r="B51" s="81" t="s">
        <v>94</v>
      </c>
      <c r="C51" s="23"/>
      <c r="D51" s="79">
        <v>0</v>
      </c>
      <c r="E51" s="23"/>
      <c r="F51" s="79">
        <v>0</v>
      </c>
      <c r="G51" s="23"/>
      <c r="H51" s="79">
        <v>0</v>
      </c>
      <c r="I51" s="23"/>
      <c r="J51" s="79">
        <v>0</v>
      </c>
      <c r="K51" s="23"/>
      <c r="L51" s="79">
        <v>0</v>
      </c>
      <c r="M51" s="23"/>
      <c r="N51" s="79">
        <v>0</v>
      </c>
      <c r="O51" s="23"/>
      <c r="P51" s="79">
        <v>0</v>
      </c>
      <c r="Q51" s="23"/>
      <c r="R51" s="79">
        <v>0</v>
      </c>
      <c r="S51" s="23"/>
      <c r="T51" s="79">
        <v>0</v>
      </c>
      <c r="U51" s="23">
        <v>0</v>
      </c>
      <c r="V51" s="79">
        <v>0</v>
      </c>
    </row>
    <row r="52" spans="1:22" s="76" customFormat="1" ht="38.25" x14ac:dyDescent="0.2">
      <c r="A52" s="82">
        <v>23</v>
      </c>
      <c r="B52" s="81" t="s">
        <v>95</v>
      </c>
      <c r="C52" s="23"/>
      <c r="D52" s="79">
        <v>0</v>
      </c>
      <c r="E52" s="23"/>
      <c r="F52" s="79">
        <v>0</v>
      </c>
      <c r="G52" s="23"/>
      <c r="H52" s="79">
        <v>0</v>
      </c>
      <c r="I52" s="23"/>
      <c r="J52" s="79">
        <v>0</v>
      </c>
      <c r="K52" s="23">
        <v>4</v>
      </c>
      <c r="L52" s="79">
        <v>326535.48</v>
      </c>
      <c r="M52" s="23"/>
      <c r="N52" s="79">
        <v>0</v>
      </c>
      <c r="O52" s="23"/>
      <c r="P52" s="79">
        <v>0</v>
      </c>
      <c r="Q52" s="23"/>
      <c r="R52" s="79">
        <v>0</v>
      </c>
      <c r="S52" s="23"/>
      <c r="T52" s="79">
        <v>0</v>
      </c>
      <c r="U52" s="23">
        <v>4</v>
      </c>
      <c r="V52" s="79">
        <v>326535.48</v>
      </c>
    </row>
    <row r="53" spans="1:22" s="76" customFormat="1" ht="38.25" x14ac:dyDescent="0.2">
      <c r="A53" s="82">
        <v>24</v>
      </c>
      <c r="B53" s="81" t="s">
        <v>95</v>
      </c>
      <c r="C53" s="23"/>
      <c r="D53" s="79">
        <v>0</v>
      </c>
      <c r="E53" s="23"/>
      <c r="F53" s="79">
        <v>0</v>
      </c>
      <c r="G53" s="23"/>
      <c r="H53" s="79">
        <v>0</v>
      </c>
      <c r="I53" s="23"/>
      <c r="J53" s="79">
        <v>0</v>
      </c>
      <c r="K53" s="23">
        <v>3</v>
      </c>
      <c r="L53" s="79">
        <v>553674.27</v>
      </c>
      <c r="M53" s="23"/>
      <c r="N53" s="79">
        <v>0</v>
      </c>
      <c r="O53" s="23"/>
      <c r="P53" s="79">
        <v>0</v>
      </c>
      <c r="Q53" s="23"/>
      <c r="R53" s="79">
        <v>0</v>
      </c>
      <c r="S53" s="23"/>
      <c r="T53" s="79">
        <v>0</v>
      </c>
      <c r="U53" s="23">
        <v>3</v>
      </c>
      <c r="V53" s="79">
        <v>553674.27</v>
      </c>
    </row>
    <row r="54" spans="1:22" s="76" customFormat="1" ht="38.25" x14ac:dyDescent="0.2">
      <c r="A54" s="82">
        <v>25</v>
      </c>
      <c r="B54" s="81" t="s">
        <v>95</v>
      </c>
      <c r="C54" s="23"/>
      <c r="D54" s="79">
        <v>0</v>
      </c>
      <c r="E54" s="23"/>
      <c r="F54" s="79">
        <v>0</v>
      </c>
      <c r="G54" s="23"/>
      <c r="H54" s="79">
        <v>0</v>
      </c>
      <c r="I54" s="23"/>
      <c r="J54" s="79">
        <v>0</v>
      </c>
      <c r="K54" s="23">
        <v>3</v>
      </c>
      <c r="L54" s="79">
        <v>736680.99</v>
      </c>
      <c r="M54" s="23"/>
      <c r="N54" s="79">
        <v>0</v>
      </c>
      <c r="O54" s="23"/>
      <c r="P54" s="79">
        <v>0</v>
      </c>
      <c r="Q54" s="23"/>
      <c r="R54" s="79">
        <v>0</v>
      </c>
      <c r="S54" s="23"/>
      <c r="T54" s="79">
        <v>0</v>
      </c>
      <c r="U54" s="23">
        <v>3</v>
      </c>
      <c r="V54" s="79">
        <v>736680.99</v>
      </c>
    </row>
    <row r="55" spans="1:22" s="76" customFormat="1" ht="14.25" x14ac:dyDescent="0.2">
      <c r="A55" s="222" t="s">
        <v>204</v>
      </c>
      <c r="B55" s="222"/>
      <c r="C55" s="23"/>
      <c r="D55" s="79"/>
      <c r="E55" s="23"/>
      <c r="F55" s="79"/>
      <c r="G55" s="23"/>
      <c r="H55" s="79"/>
      <c r="I55" s="23"/>
      <c r="J55" s="79"/>
      <c r="K55" s="23"/>
      <c r="L55" s="79"/>
      <c r="M55" s="23"/>
      <c r="N55" s="79"/>
      <c r="O55" s="23"/>
      <c r="P55" s="79"/>
      <c r="Q55" s="23"/>
      <c r="R55" s="79"/>
      <c r="S55" s="23"/>
      <c r="T55" s="79"/>
      <c r="U55" s="23">
        <v>0</v>
      </c>
      <c r="V55" s="79">
        <v>0</v>
      </c>
    </row>
    <row r="56" spans="1:22" s="76" customFormat="1" ht="25.5" x14ac:dyDescent="0.2">
      <c r="A56" s="82">
        <v>26</v>
      </c>
      <c r="B56" s="81" t="s">
        <v>205</v>
      </c>
      <c r="C56" s="23">
        <v>20</v>
      </c>
      <c r="D56" s="79">
        <v>2558655</v>
      </c>
      <c r="E56" s="23"/>
      <c r="F56" s="79">
        <v>0</v>
      </c>
      <c r="G56" s="23"/>
      <c r="H56" s="79">
        <v>0</v>
      </c>
      <c r="I56" s="23"/>
      <c r="J56" s="79">
        <v>0</v>
      </c>
      <c r="K56" s="23"/>
      <c r="L56" s="79">
        <v>0</v>
      </c>
      <c r="M56" s="23"/>
      <c r="N56" s="79">
        <v>0</v>
      </c>
      <c r="O56" s="23"/>
      <c r="P56" s="79">
        <v>0</v>
      </c>
      <c r="Q56" s="23"/>
      <c r="R56" s="79">
        <v>0</v>
      </c>
      <c r="S56" s="23"/>
      <c r="T56" s="79">
        <v>0</v>
      </c>
      <c r="U56" s="23">
        <v>20</v>
      </c>
      <c r="V56" s="79">
        <v>2558655</v>
      </c>
    </row>
    <row r="57" spans="1:22" s="76" customFormat="1" ht="25.5" x14ac:dyDescent="0.2">
      <c r="A57" s="219">
        <v>27</v>
      </c>
      <c r="B57" s="81" t="s">
        <v>206</v>
      </c>
      <c r="C57" s="23"/>
      <c r="D57" s="79">
        <v>0</v>
      </c>
      <c r="E57" s="23"/>
      <c r="F57" s="79">
        <v>0</v>
      </c>
      <c r="G57" s="23"/>
      <c r="H57" s="79">
        <v>0</v>
      </c>
      <c r="I57" s="23"/>
      <c r="J57" s="79">
        <v>0</v>
      </c>
      <c r="K57" s="23"/>
      <c r="L57" s="79">
        <v>0</v>
      </c>
      <c r="M57" s="23"/>
      <c r="N57" s="79">
        <v>0</v>
      </c>
      <c r="O57" s="23"/>
      <c r="P57" s="79">
        <v>0</v>
      </c>
      <c r="Q57" s="23"/>
      <c r="R57" s="79">
        <v>0</v>
      </c>
      <c r="S57" s="23"/>
      <c r="T57" s="79">
        <v>0</v>
      </c>
      <c r="U57" s="23">
        <v>0</v>
      </c>
      <c r="V57" s="79">
        <v>0</v>
      </c>
    </row>
    <row r="58" spans="1:22" s="76" customFormat="1" ht="38.25" x14ac:dyDescent="0.2">
      <c r="A58" s="219"/>
      <c r="B58" s="81" t="s">
        <v>207</v>
      </c>
      <c r="C58" s="23"/>
      <c r="D58" s="79">
        <v>0</v>
      </c>
      <c r="E58" s="23"/>
      <c r="F58" s="79">
        <v>0</v>
      </c>
      <c r="G58" s="23"/>
      <c r="H58" s="79">
        <v>0</v>
      </c>
      <c r="I58" s="23"/>
      <c r="J58" s="79">
        <v>0</v>
      </c>
      <c r="K58" s="23"/>
      <c r="L58" s="79">
        <v>0</v>
      </c>
      <c r="M58" s="23"/>
      <c r="N58" s="79">
        <v>0</v>
      </c>
      <c r="O58" s="23"/>
      <c r="P58" s="79">
        <v>0</v>
      </c>
      <c r="Q58" s="23"/>
      <c r="R58" s="79">
        <v>0</v>
      </c>
      <c r="S58" s="23"/>
      <c r="T58" s="79">
        <v>0</v>
      </c>
      <c r="U58" s="23">
        <v>0</v>
      </c>
      <c r="V58" s="79">
        <v>0</v>
      </c>
    </row>
    <row r="59" spans="1:22" s="76" customFormat="1" ht="25.5" x14ac:dyDescent="0.2">
      <c r="A59" s="219"/>
      <c r="B59" s="81" t="s">
        <v>96</v>
      </c>
      <c r="C59" s="23"/>
      <c r="D59" s="79">
        <v>0</v>
      </c>
      <c r="E59" s="23"/>
      <c r="F59" s="79">
        <v>0</v>
      </c>
      <c r="G59" s="23"/>
      <c r="H59" s="79">
        <v>0</v>
      </c>
      <c r="I59" s="23"/>
      <c r="J59" s="79">
        <v>0</v>
      </c>
      <c r="K59" s="23"/>
      <c r="L59" s="79">
        <v>0</v>
      </c>
      <c r="M59" s="23"/>
      <c r="N59" s="79">
        <v>0</v>
      </c>
      <c r="O59" s="23"/>
      <c r="P59" s="79">
        <v>0</v>
      </c>
      <c r="Q59" s="23"/>
      <c r="R59" s="79">
        <v>0</v>
      </c>
      <c r="S59" s="23"/>
      <c r="T59" s="79">
        <v>0</v>
      </c>
      <c r="U59" s="23">
        <v>0</v>
      </c>
      <c r="V59" s="79">
        <v>0</v>
      </c>
    </row>
    <row r="60" spans="1:22" s="76" customFormat="1" ht="25.5" x14ac:dyDescent="0.2">
      <c r="A60" s="219"/>
      <c r="B60" s="81" t="s">
        <v>208</v>
      </c>
      <c r="C60" s="23"/>
      <c r="D60" s="79">
        <v>0</v>
      </c>
      <c r="E60" s="23"/>
      <c r="F60" s="79">
        <v>0</v>
      </c>
      <c r="G60" s="23"/>
      <c r="H60" s="79">
        <v>0</v>
      </c>
      <c r="I60" s="23"/>
      <c r="J60" s="79">
        <v>0</v>
      </c>
      <c r="K60" s="23"/>
      <c r="L60" s="79">
        <v>0</v>
      </c>
      <c r="M60" s="23"/>
      <c r="N60" s="79">
        <v>0</v>
      </c>
      <c r="O60" s="23"/>
      <c r="P60" s="79">
        <v>0</v>
      </c>
      <c r="Q60" s="23"/>
      <c r="R60" s="79">
        <v>0</v>
      </c>
      <c r="S60" s="23"/>
      <c r="T60" s="79">
        <v>0</v>
      </c>
      <c r="U60" s="23">
        <v>0</v>
      </c>
      <c r="V60" s="79">
        <v>0</v>
      </c>
    </row>
    <row r="61" spans="1:22" s="76" customFormat="1" ht="38.25" x14ac:dyDescent="0.2">
      <c r="A61" s="82">
        <v>28</v>
      </c>
      <c r="B61" s="81" t="s">
        <v>97</v>
      </c>
      <c r="C61" s="23"/>
      <c r="D61" s="79">
        <v>0</v>
      </c>
      <c r="E61" s="23"/>
      <c r="F61" s="79">
        <v>0</v>
      </c>
      <c r="G61" s="23"/>
      <c r="H61" s="79">
        <v>0</v>
      </c>
      <c r="I61" s="23"/>
      <c r="J61" s="79">
        <v>0</v>
      </c>
      <c r="K61" s="23"/>
      <c r="L61" s="79">
        <v>0</v>
      </c>
      <c r="M61" s="23"/>
      <c r="N61" s="79">
        <v>0</v>
      </c>
      <c r="O61" s="23"/>
      <c r="P61" s="79">
        <v>0</v>
      </c>
      <c r="Q61" s="23"/>
      <c r="R61" s="79">
        <v>0</v>
      </c>
      <c r="S61" s="23"/>
      <c r="T61" s="79">
        <v>0</v>
      </c>
      <c r="U61" s="23">
        <v>0</v>
      </c>
      <c r="V61" s="79">
        <v>0</v>
      </c>
    </row>
    <row r="62" spans="1:22" s="76" customFormat="1" ht="14.25" x14ac:dyDescent="0.2">
      <c r="A62" s="222" t="s">
        <v>209</v>
      </c>
      <c r="B62" s="222"/>
      <c r="C62" s="23"/>
      <c r="D62" s="79"/>
      <c r="E62" s="23"/>
      <c r="F62" s="79"/>
      <c r="G62" s="23"/>
      <c r="H62" s="79"/>
      <c r="I62" s="23"/>
      <c r="J62" s="79"/>
      <c r="K62" s="23"/>
      <c r="L62" s="79"/>
      <c r="M62" s="23"/>
      <c r="N62" s="79"/>
      <c r="O62" s="23"/>
      <c r="P62" s="79"/>
      <c r="Q62" s="23"/>
      <c r="R62" s="79"/>
      <c r="S62" s="23"/>
      <c r="T62" s="79"/>
      <c r="U62" s="23">
        <v>0</v>
      </c>
      <c r="V62" s="79">
        <v>0</v>
      </c>
    </row>
    <row r="63" spans="1:22" s="76" customFormat="1" ht="51" x14ac:dyDescent="0.2">
      <c r="A63" s="219">
        <v>29</v>
      </c>
      <c r="B63" s="81" t="s">
        <v>210</v>
      </c>
      <c r="C63" s="23"/>
      <c r="D63" s="79">
        <v>0</v>
      </c>
      <c r="E63" s="23"/>
      <c r="F63" s="79">
        <v>0</v>
      </c>
      <c r="G63" s="23"/>
      <c r="H63" s="79">
        <v>0</v>
      </c>
      <c r="I63" s="23"/>
      <c r="J63" s="79">
        <v>0</v>
      </c>
      <c r="K63" s="23"/>
      <c r="L63" s="79">
        <v>0</v>
      </c>
      <c r="M63" s="23"/>
      <c r="N63" s="79">
        <v>0</v>
      </c>
      <c r="O63" s="23"/>
      <c r="P63" s="79">
        <v>0</v>
      </c>
      <c r="Q63" s="23">
        <v>370</v>
      </c>
      <c r="R63" s="79">
        <v>25465505.300000001</v>
      </c>
      <c r="S63" s="23"/>
      <c r="T63" s="79">
        <v>0</v>
      </c>
      <c r="U63" s="23">
        <v>370</v>
      </c>
      <c r="V63" s="79">
        <v>25465505.300000001</v>
      </c>
    </row>
    <row r="64" spans="1:22" s="76" customFormat="1" ht="51" x14ac:dyDescent="0.2">
      <c r="A64" s="219"/>
      <c r="B64" s="81" t="s">
        <v>98</v>
      </c>
      <c r="C64" s="23"/>
      <c r="D64" s="79">
        <v>0</v>
      </c>
      <c r="E64" s="23"/>
      <c r="F64" s="79">
        <v>0</v>
      </c>
      <c r="G64" s="23"/>
      <c r="H64" s="79">
        <v>0</v>
      </c>
      <c r="I64" s="23"/>
      <c r="J64" s="79">
        <v>0</v>
      </c>
      <c r="K64" s="23"/>
      <c r="L64" s="79">
        <v>0</v>
      </c>
      <c r="M64" s="23"/>
      <c r="N64" s="79">
        <v>0</v>
      </c>
      <c r="O64" s="23"/>
      <c r="P64" s="79">
        <v>0</v>
      </c>
      <c r="Q64" s="23"/>
      <c r="R64" s="79">
        <v>0</v>
      </c>
      <c r="S64" s="23"/>
      <c r="T64" s="79">
        <v>0</v>
      </c>
      <c r="U64" s="23">
        <v>0</v>
      </c>
      <c r="V64" s="79">
        <v>0</v>
      </c>
    </row>
    <row r="65" spans="1:22" s="76" customFormat="1" ht="38.25" x14ac:dyDescent="0.2">
      <c r="A65" s="219"/>
      <c r="B65" s="81" t="s">
        <v>211</v>
      </c>
      <c r="C65" s="23"/>
      <c r="D65" s="79">
        <v>0</v>
      </c>
      <c r="E65" s="23"/>
      <c r="F65" s="79">
        <v>0</v>
      </c>
      <c r="G65" s="23"/>
      <c r="H65" s="79">
        <v>0</v>
      </c>
      <c r="I65" s="23"/>
      <c r="J65" s="79">
        <v>0</v>
      </c>
      <c r="K65" s="23"/>
      <c r="L65" s="79">
        <v>0</v>
      </c>
      <c r="M65" s="23"/>
      <c r="N65" s="79">
        <v>0</v>
      </c>
      <c r="O65" s="23"/>
      <c r="P65" s="79">
        <v>0</v>
      </c>
      <c r="Q65" s="23"/>
      <c r="R65" s="79">
        <v>0</v>
      </c>
      <c r="S65" s="23"/>
      <c r="T65" s="79">
        <v>0</v>
      </c>
      <c r="U65" s="23">
        <v>0</v>
      </c>
      <c r="V65" s="79">
        <v>0</v>
      </c>
    </row>
    <row r="66" spans="1:22" s="76" customFormat="1" ht="76.5" x14ac:dyDescent="0.2">
      <c r="A66" s="219"/>
      <c r="B66" s="92" t="s">
        <v>99</v>
      </c>
      <c r="C66" s="23"/>
      <c r="D66" s="79">
        <v>0</v>
      </c>
      <c r="E66" s="23"/>
      <c r="F66" s="79">
        <v>0</v>
      </c>
      <c r="G66" s="23"/>
      <c r="H66" s="79">
        <v>0</v>
      </c>
      <c r="I66" s="23"/>
      <c r="J66" s="79">
        <v>0</v>
      </c>
      <c r="K66" s="23"/>
      <c r="L66" s="79">
        <v>0</v>
      </c>
      <c r="M66" s="23"/>
      <c r="N66" s="79">
        <v>0</v>
      </c>
      <c r="O66" s="23"/>
      <c r="P66" s="79">
        <v>0</v>
      </c>
      <c r="Q66" s="23"/>
      <c r="R66" s="79">
        <v>0</v>
      </c>
      <c r="S66" s="23"/>
      <c r="T66" s="79">
        <v>0</v>
      </c>
      <c r="U66" s="23">
        <v>0</v>
      </c>
      <c r="V66" s="79">
        <v>0</v>
      </c>
    </row>
    <row r="67" spans="1:22" s="76" customFormat="1" ht="63.75" x14ac:dyDescent="0.2">
      <c r="A67" s="219"/>
      <c r="B67" s="92" t="s">
        <v>100</v>
      </c>
      <c r="C67" s="23"/>
      <c r="D67" s="79">
        <v>0</v>
      </c>
      <c r="E67" s="23"/>
      <c r="F67" s="79">
        <v>0</v>
      </c>
      <c r="G67" s="23"/>
      <c r="H67" s="79">
        <v>0</v>
      </c>
      <c r="I67" s="23">
        <v>5</v>
      </c>
      <c r="J67" s="79">
        <v>344128.45</v>
      </c>
      <c r="K67" s="23"/>
      <c r="L67" s="79">
        <v>0</v>
      </c>
      <c r="M67" s="23"/>
      <c r="N67" s="79">
        <v>0</v>
      </c>
      <c r="O67" s="23"/>
      <c r="P67" s="79">
        <v>0</v>
      </c>
      <c r="Q67" s="23"/>
      <c r="R67" s="79">
        <v>0</v>
      </c>
      <c r="S67" s="23"/>
      <c r="T67" s="79">
        <v>0</v>
      </c>
      <c r="U67" s="23">
        <v>5</v>
      </c>
      <c r="V67" s="79">
        <v>344128.45</v>
      </c>
    </row>
    <row r="68" spans="1:22" s="76" customFormat="1" ht="89.25" x14ac:dyDescent="0.2">
      <c r="A68" s="82">
        <v>30</v>
      </c>
      <c r="B68" s="81" t="s">
        <v>101</v>
      </c>
      <c r="C68" s="23"/>
      <c r="D68" s="79">
        <v>0</v>
      </c>
      <c r="E68" s="23"/>
      <c r="F68" s="79">
        <v>0</v>
      </c>
      <c r="G68" s="23"/>
      <c r="H68" s="79">
        <v>0</v>
      </c>
      <c r="I68" s="23"/>
      <c r="J68" s="79">
        <v>0</v>
      </c>
      <c r="K68" s="23"/>
      <c r="L68" s="79">
        <v>0</v>
      </c>
      <c r="M68" s="23"/>
      <c r="N68" s="79">
        <v>0</v>
      </c>
      <c r="O68" s="23"/>
      <c r="P68" s="79">
        <v>0</v>
      </c>
      <c r="Q68" s="23"/>
      <c r="R68" s="79">
        <v>0</v>
      </c>
      <c r="S68" s="23"/>
      <c r="T68" s="79">
        <v>0</v>
      </c>
      <c r="U68" s="23">
        <v>0</v>
      </c>
      <c r="V68" s="79">
        <v>0</v>
      </c>
    </row>
    <row r="69" spans="1:22" s="76" customFormat="1" ht="14.25" x14ac:dyDescent="0.2">
      <c r="A69" s="222" t="s">
        <v>212</v>
      </c>
      <c r="B69" s="222"/>
      <c r="C69" s="23"/>
      <c r="D69" s="79"/>
      <c r="E69" s="23"/>
      <c r="F69" s="79"/>
      <c r="G69" s="23"/>
      <c r="H69" s="79"/>
      <c r="I69" s="23"/>
      <c r="J69" s="79"/>
      <c r="K69" s="23"/>
      <c r="L69" s="79"/>
      <c r="M69" s="23"/>
      <c r="N69" s="79"/>
      <c r="O69" s="23"/>
      <c r="P69" s="79"/>
      <c r="Q69" s="23"/>
      <c r="R69" s="79"/>
      <c r="S69" s="23"/>
      <c r="T69" s="79"/>
      <c r="U69" s="23">
        <v>0</v>
      </c>
      <c r="V69" s="79">
        <v>0</v>
      </c>
    </row>
    <row r="70" spans="1:22" s="76" customFormat="1" ht="38.25" x14ac:dyDescent="0.2">
      <c r="A70" s="219">
        <v>31</v>
      </c>
      <c r="B70" s="81" t="s">
        <v>213</v>
      </c>
      <c r="C70" s="23"/>
      <c r="D70" s="79">
        <v>0</v>
      </c>
      <c r="E70" s="23"/>
      <c r="F70" s="79">
        <v>0</v>
      </c>
      <c r="G70" s="23"/>
      <c r="H70" s="79">
        <v>0</v>
      </c>
      <c r="I70" s="23"/>
      <c r="J70" s="79">
        <v>0</v>
      </c>
      <c r="K70" s="23"/>
      <c r="L70" s="79">
        <v>0</v>
      </c>
      <c r="M70" s="23"/>
      <c r="N70" s="79">
        <v>0</v>
      </c>
      <c r="O70" s="23"/>
      <c r="P70" s="79">
        <v>0</v>
      </c>
      <c r="Q70" s="23"/>
      <c r="R70" s="79">
        <v>0</v>
      </c>
      <c r="S70" s="23"/>
      <c r="T70" s="79">
        <v>0</v>
      </c>
      <c r="U70" s="23">
        <v>0</v>
      </c>
      <c r="V70" s="79">
        <v>0</v>
      </c>
    </row>
    <row r="71" spans="1:22" s="76" customFormat="1" ht="38.25" x14ac:dyDescent="0.2">
      <c r="A71" s="219"/>
      <c r="B71" s="81" t="s">
        <v>214</v>
      </c>
      <c r="C71" s="23"/>
      <c r="D71" s="79">
        <v>0</v>
      </c>
      <c r="E71" s="23"/>
      <c r="F71" s="79">
        <v>0</v>
      </c>
      <c r="G71" s="23"/>
      <c r="H71" s="79">
        <v>0</v>
      </c>
      <c r="I71" s="23"/>
      <c r="J71" s="79">
        <v>0</v>
      </c>
      <c r="K71" s="23"/>
      <c r="L71" s="79">
        <v>0</v>
      </c>
      <c r="M71" s="23"/>
      <c r="N71" s="79">
        <v>0</v>
      </c>
      <c r="O71" s="23"/>
      <c r="P71" s="79">
        <v>0</v>
      </c>
      <c r="Q71" s="23"/>
      <c r="R71" s="79">
        <v>0</v>
      </c>
      <c r="S71" s="23"/>
      <c r="T71" s="79">
        <v>0</v>
      </c>
      <c r="U71" s="23">
        <v>0</v>
      </c>
      <c r="V71" s="79">
        <v>0</v>
      </c>
    </row>
    <row r="72" spans="1:22" s="76" customFormat="1" ht="63.75" x14ac:dyDescent="0.2">
      <c r="A72" s="82">
        <v>32</v>
      </c>
      <c r="B72" s="81" t="s">
        <v>102</v>
      </c>
      <c r="C72" s="23"/>
      <c r="D72" s="79">
        <v>0</v>
      </c>
      <c r="E72" s="23"/>
      <c r="F72" s="79">
        <v>0</v>
      </c>
      <c r="G72" s="23"/>
      <c r="H72" s="79">
        <v>0</v>
      </c>
      <c r="I72" s="23"/>
      <c r="J72" s="79">
        <v>0</v>
      </c>
      <c r="K72" s="23"/>
      <c r="L72" s="79">
        <v>0</v>
      </c>
      <c r="M72" s="23"/>
      <c r="N72" s="79">
        <v>0</v>
      </c>
      <c r="O72" s="23"/>
      <c r="P72" s="79">
        <v>0</v>
      </c>
      <c r="Q72" s="23"/>
      <c r="R72" s="79">
        <v>0</v>
      </c>
      <c r="S72" s="23"/>
      <c r="T72" s="79">
        <v>0</v>
      </c>
      <c r="U72" s="23">
        <v>0</v>
      </c>
      <c r="V72" s="79">
        <v>0</v>
      </c>
    </row>
    <row r="73" spans="1:22" s="76" customFormat="1" ht="102" x14ac:dyDescent="0.2">
      <c r="A73" s="82">
        <v>33</v>
      </c>
      <c r="B73" s="81" t="s">
        <v>215</v>
      </c>
      <c r="C73" s="23"/>
      <c r="D73" s="79">
        <v>0</v>
      </c>
      <c r="E73" s="23"/>
      <c r="F73" s="79">
        <v>0</v>
      </c>
      <c r="G73" s="23"/>
      <c r="H73" s="79">
        <v>0</v>
      </c>
      <c r="I73" s="23"/>
      <c r="J73" s="79">
        <v>0</v>
      </c>
      <c r="K73" s="23"/>
      <c r="L73" s="79">
        <v>0</v>
      </c>
      <c r="M73" s="23"/>
      <c r="N73" s="79">
        <v>0</v>
      </c>
      <c r="O73" s="23"/>
      <c r="P73" s="79">
        <v>0</v>
      </c>
      <c r="Q73" s="23"/>
      <c r="R73" s="79">
        <v>0</v>
      </c>
      <c r="S73" s="23"/>
      <c r="T73" s="79">
        <v>0</v>
      </c>
      <c r="U73" s="23">
        <v>0</v>
      </c>
      <c r="V73" s="79">
        <v>0</v>
      </c>
    </row>
    <row r="74" spans="1:22" s="76" customFormat="1" ht="63.75" x14ac:dyDescent="0.2">
      <c r="A74" s="82">
        <v>34</v>
      </c>
      <c r="B74" s="81" t="s">
        <v>216</v>
      </c>
      <c r="C74" s="23"/>
      <c r="D74" s="79">
        <v>0</v>
      </c>
      <c r="E74" s="23"/>
      <c r="F74" s="79">
        <v>0</v>
      </c>
      <c r="G74" s="23"/>
      <c r="H74" s="79">
        <v>0</v>
      </c>
      <c r="I74" s="23"/>
      <c r="J74" s="79">
        <v>0</v>
      </c>
      <c r="K74" s="23"/>
      <c r="L74" s="79">
        <v>0</v>
      </c>
      <c r="M74" s="23"/>
      <c r="N74" s="79">
        <v>0</v>
      </c>
      <c r="O74" s="23"/>
      <c r="P74" s="79">
        <v>0</v>
      </c>
      <c r="Q74" s="23"/>
      <c r="R74" s="79">
        <v>0</v>
      </c>
      <c r="S74" s="23"/>
      <c r="T74" s="79">
        <v>0</v>
      </c>
      <c r="U74" s="23">
        <v>0</v>
      </c>
      <c r="V74" s="79">
        <v>0</v>
      </c>
    </row>
    <row r="75" spans="1:22" s="76" customFormat="1" ht="14.25" x14ac:dyDescent="0.2">
      <c r="A75" s="222" t="s">
        <v>217</v>
      </c>
      <c r="B75" s="222"/>
      <c r="C75" s="23"/>
      <c r="D75" s="79"/>
      <c r="E75" s="23"/>
      <c r="F75" s="79"/>
      <c r="G75" s="23"/>
      <c r="H75" s="79"/>
      <c r="I75" s="23"/>
      <c r="J75" s="79"/>
      <c r="K75" s="23"/>
      <c r="L75" s="79"/>
      <c r="M75" s="23"/>
      <c r="N75" s="79"/>
      <c r="O75" s="23"/>
      <c r="P75" s="79"/>
      <c r="Q75" s="23"/>
      <c r="R75" s="79"/>
      <c r="S75" s="23"/>
      <c r="T75" s="79"/>
      <c r="U75" s="23">
        <v>0</v>
      </c>
      <c r="V75" s="79">
        <v>0</v>
      </c>
    </row>
    <row r="76" spans="1:22" s="76" customFormat="1" ht="102" x14ac:dyDescent="0.2">
      <c r="A76" s="82">
        <v>35</v>
      </c>
      <c r="B76" s="81" t="s">
        <v>218</v>
      </c>
      <c r="C76" s="23">
        <v>210</v>
      </c>
      <c r="D76" s="79">
        <v>31538774.400000002</v>
      </c>
      <c r="E76" s="23"/>
      <c r="F76" s="79">
        <v>0</v>
      </c>
      <c r="G76" s="23"/>
      <c r="H76" s="79">
        <v>0</v>
      </c>
      <c r="I76" s="23"/>
      <c r="J76" s="79">
        <v>0</v>
      </c>
      <c r="K76" s="23"/>
      <c r="L76" s="79">
        <v>0</v>
      </c>
      <c r="M76" s="23"/>
      <c r="N76" s="79">
        <v>0</v>
      </c>
      <c r="O76" s="23"/>
      <c r="P76" s="79">
        <v>0</v>
      </c>
      <c r="Q76" s="23"/>
      <c r="R76" s="79">
        <v>0</v>
      </c>
      <c r="S76" s="23"/>
      <c r="T76" s="79">
        <v>0</v>
      </c>
      <c r="U76" s="23">
        <v>210</v>
      </c>
      <c r="V76" s="79">
        <v>31538774.400000002</v>
      </c>
    </row>
    <row r="77" spans="1:22" s="76" customFormat="1" ht="14.25" x14ac:dyDescent="0.2">
      <c r="A77" s="222" t="s">
        <v>219</v>
      </c>
      <c r="B77" s="222"/>
      <c r="C77" s="23"/>
      <c r="D77" s="79"/>
      <c r="E77" s="23"/>
      <c r="F77" s="79"/>
      <c r="G77" s="23"/>
      <c r="H77" s="79"/>
      <c r="I77" s="23"/>
      <c r="J77" s="79"/>
      <c r="K77" s="23"/>
      <c r="L77" s="79"/>
      <c r="M77" s="23"/>
      <c r="N77" s="79"/>
      <c r="O77" s="23"/>
      <c r="P77" s="79"/>
      <c r="Q77" s="23"/>
      <c r="R77" s="79"/>
      <c r="S77" s="23"/>
      <c r="T77" s="79"/>
      <c r="U77" s="23">
        <v>0</v>
      </c>
      <c r="V77" s="79">
        <v>0</v>
      </c>
    </row>
    <row r="78" spans="1:22" s="76" customFormat="1" ht="63.75" x14ac:dyDescent="0.2">
      <c r="A78" s="82">
        <v>36</v>
      </c>
      <c r="B78" s="81" t="s">
        <v>220</v>
      </c>
      <c r="C78" s="23">
        <v>195</v>
      </c>
      <c r="D78" s="79">
        <v>35646148.200000003</v>
      </c>
      <c r="E78" s="23"/>
      <c r="F78" s="79">
        <v>0</v>
      </c>
      <c r="G78" s="23"/>
      <c r="H78" s="79">
        <v>0</v>
      </c>
      <c r="I78" s="23"/>
      <c r="J78" s="79">
        <v>0</v>
      </c>
      <c r="K78" s="23"/>
      <c r="L78" s="79">
        <v>0</v>
      </c>
      <c r="M78" s="23">
        <v>110</v>
      </c>
      <c r="N78" s="79">
        <v>20108083.600000001</v>
      </c>
      <c r="O78" s="23">
        <v>145</v>
      </c>
      <c r="P78" s="79">
        <v>26506110.200000003</v>
      </c>
      <c r="Q78" s="23"/>
      <c r="R78" s="79">
        <v>0</v>
      </c>
      <c r="S78" s="23"/>
      <c r="T78" s="79">
        <v>0</v>
      </c>
      <c r="U78" s="23">
        <v>450</v>
      </c>
      <c r="V78" s="79">
        <v>82260342</v>
      </c>
    </row>
    <row r="79" spans="1:22" s="76" customFormat="1" ht="63.75" x14ac:dyDescent="0.2">
      <c r="A79" s="82">
        <v>37</v>
      </c>
      <c r="B79" s="81" t="s">
        <v>221</v>
      </c>
      <c r="C79" s="23">
        <v>41</v>
      </c>
      <c r="D79" s="79">
        <v>8647367.8100000005</v>
      </c>
      <c r="E79" s="23"/>
      <c r="F79" s="79">
        <v>0</v>
      </c>
      <c r="G79" s="23"/>
      <c r="H79" s="79">
        <v>0</v>
      </c>
      <c r="I79" s="23"/>
      <c r="J79" s="79">
        <v>0</v>
      </c>
      <c r="K79" s="23"/>
      <c r="L79" s="79">
        <v>0</v>
      </c>
      <c r="M79" s="23">
        <v>40</v>
      </c>
      <c r="N79" s="79">
        <v>8436456.4000000004</v>
      </c>
      <c r="O79" s="23">
        <v>40</v>
      </c>
      <c r="P79" s="79">
        <v>8436456.4000000004</v>
      </c>
      <c r="Q79" s="23"/>
      <c r="R79" s="79">
        <v>0</v>
      </c>
      <c r="S79" s="23"/>
      <c r="T79" s="79">
        <v>0</v>
      </c>
      <c r="U79" s="23">
        <v>121</v>
      </c>
      <c r="V79" s="79">
        <v>25520280.609999999</v>
      </c>
    </row>
    <row r="80" spans="1:22" s="76" customFormat="1" ht="63.75" x14ac:dyDescent="0.2">
      <c r="A80" s="82">
        <v>38</v>
      </c>
      <c r="B80" s="81" t="s">
        <v>222</v>
      </c>
      <c r="C80" s="23">
        <v>11</v>
      </c>
      <c r="D80" s="79">
        <v>2626294.77</v>
      </c>
      <c r="E80" s="23"/>
      <c r="F80" s="79">
        <v>0</v>
      </c>
      <c r="G80" s="23"/>
      <c r="H80" s="79">
        <v>0</v>
      </c>
      <c r="I80" s="23"/>
      <c r="J80" s="79">
        <v>0</v>
      </c>
      <c r="K80" s="23"/>
      <c r="L80" s="79">
        <v>0</v>
      </c>
      <c r="M80" s="23">
        <v>20</v>
      </c>
      <c r="N80" s="79">
        <v>4775081.4000000004</v>
      </c>
      <c r="O80" s="23">
        <v>10</v>
      </c>
      <c r="P80" s="79">
        <v>2387540.7000000002</v>
      </c>
      <c r="Q80" s="23"/>
      <c r="R80" s="79">
        <v>0</v>
      </c>
      <c r="S80" s="23"/>
      <c r="T80" s="79">
        <v>0</v>
      </c>
      <c r="U80" s="23">
        <v>41</v>
      </c>
      <c r="V80" s="79">
        <v>9788916.870000001</v>
      </c>
    </row>
    <row r="81" spans="1:22" s="76" customFormat="1" ht="63.75" x14ac:dyDescent="0.2">
      <c r="A81" s="82">
        <v>39</v>
      </c>
      <c r="B81" s="81" t="s">
        <v>220</v>
      </c>
      <c r="C81" s="23">
        <v>122</v>
      </c>
      <c r="D81" s="79">
        <v>16564468.259999998</v>
      </c>
      <c r="E81" s="23"/>
      <c r="F81" s="79">
        <v>0</v>
      </c>
      <c r="G81" s="23"/>
      <c r="H81" s="79">
        <v>0</v>
      </c>
      <c r="I81" s="23"/>
      <c r="J81" s="79">
        <v>0</v>
      </c>
      <c r="K81" s="23"/>
      <c r="L81" s="79">
        <v>0</v>
      </c>
      <c r="M81" s="23">
        <v>55</v>
      </c>
      <c r="N81" s="79">
        <v>7467588.1499999994</v>
      </c>
      <c r="O81" s="23">
        <v>70</v>
      </c>
      <c r="P81" s="79">
        <v>9504203.0999999996</v>
      </c>
      <c r="Q81" s="23"/>
      <c r="R81" s="79">
        <v>0</v>
      </c>
      <c r="S81" s="23"/>
      <c r="T81" s="79">
        <v>0</v>
      </c>
      <c r="U81" s="23">
        <v>247</v>
      </c>
      <c r="V81" s="79">
        <v>33536259.509999998</v>
      </c>
    </row>
    <row r="82" spans="1:22" s="76" customFormat="1" ht="63.75" x14ac:dyDescent="0.2">
      <c r="A82" s="82">
        <v>40</v>
      </c>
      <c r="B82" s="81" t="s">
        <v>221</v>
      </c>
      <c r="C82" s="23">
        <v>22</v>
      </c>
      <c r="D82" s="79">
        <v>3605266.94</v>
      </c>
      <c r="E82" s="23"/>
      <c r="F82" s="79">
        <v>0</v>
      </c>
      <c r="G82" s="23"/>
      <c r="H82" s="79">
        <v>0</v>
      </c>
      <c r="I82" s="23"/>
      <c r="J82" s="79">
        <v>0</v>
      </c>
      <c r="K82" s="23"/>
      <c r="L82" s="79">
        <v>0</v>
      </c>
      <c r="M82" s="23">
        <v>50</v>
      </c>
      <c r="N82" s="79">
        <v>8193788.4999999991</v>
      </c>
      <c r="O82" s="23">
        <v>30</v>
      </c>
      <c r="P82" s="79">
        <v>4916273.0999999996</v>
      </c>
      <c r="Q82" s="23"/>
      <c r="R82" s="79">
        <v>0</v>
      </c>
      <c r="S82" s="23"/>
      <c r="T82" s="79">
        <v>0</v>
      </c>
      <c r="U82" s="23">
        <v>102</v>
      </c>
      <c r="V82" s="79">
        <v>16715328.539999999</v>
      </c>
    </row>
    <row r="83" spans="1:22" s="76" customFormat="1" ht="63.75" x14ac:dyDescent="0.2">
      <c r="A83" s="82">
        <v>41</v>
      </c>
      <c r="B83" s="81" t="s">
        <v>222</v>
      </c>
      <c r="C83" s="23">
        <v>4</v>
      </c>
      <c r="D83" s="79">
        <v>814660.92</v>
      </c>
      <c r="E83" s="23"/>
      <c r="F83" s="79">
        <v>0</v>
      </c>
      <c r="G83" s="23"/>
      <c r="H83" s="79">
        <v>0</v>
      </c>
      <c r="I83" s="23"/>
      <c r="J83" s="79">
        <v>0</v>
      </c>
      <c r="K83" s="23"/>
      <c r="L83" s="79">
        <v>0</v>
      </c>
      <c r="M83" s="23">
        <v>10</v>
      </c>
      <c r="N83" s="79">
        <v>2036652.3</v>
      </c>
      <c r="O83" s="23">
        <v>5</v>
      </c>
      <c r="P83" s="79">
        <v>1018326.15</v>
      </c>
      <c r="Q83" s="23"/>
      <c r="R83" s="79">
        <v>0</v>
      </c>
      <c r="S83" s="23"/>
      <c r="T83" s="79">
        <v>0</v>
      </c>
      <c r="U83" s="23">
        <v>19</v>
      </c>
      <c r="V83" s="79">
        <v>3869639.37</v>
      </c>
    </row>
    <row r="84" spans="1:22" s="76" customFormat="1" ht="63.75" x14ac:dyDescent="0.2">
      <c r="A84" s="82">
        <v>42</v>
      </c>
      <c r="B84" s="81" t="s">
        <v>223</v>
      </c>
      <c r="C84" s="24">
        <v>15</v>
      </c>
      <c r="D84" s="79">
        <v>2632084.65</v>
      </c>
      <c r="E84" s="24"/>
      <c r="F84" s="79">
        <v>0</v>
      </c>
      <c r="G84" s="24"/>
      <c r="H84" s="79">
        <v>0</v>
      </c>
      <c r="I84" s="24"/>
      <c r="J84" s="79">
        <v>0</v>
      </c>
      <c r="K84" s="24"/>
      <c r="L84" s="79">
        <v>0</v>
      </c>
      <c r="M84" s="24">
        <v>0</v>
      </c>
      <c r="N84" s="79">
        <v>0</v>
      </c>
      <c r="O84" s="24"/>
      <c r="P84" s="79">
        <v>0</v>
      </c>
      <c r="Q84" s="24"/>
      <c r="R84" s="79">
        <v>0</v>
      </c>
      <c r="S84" s="24"/>
      <c r="T84" s="79">
        <v>0</v>
      </c>
      <c r="U84" s="23">
        <v>15</v>
      </c>
      <c r="V84" s="79">
        <v>2632084.65</v>
      </c>
    </row>
    <row r="85" spans="1:22" s="76" customFormat="1" ht="102" x14ac:dyDescent="0.2">
      <c r="A85" s="82">
        <v>43</v>
      </c>
      <c r="B85" s="81" t="s">
        <v>224</v>
      </c>
      <c r="C85" s="24"/>
      <c r="D85" s="79">
        <v>0</v>
      </c>
      <c r="E85" s="24"/>
      <c r="F85" s="79">
        <v>0</v>
      </c>
      <c r="G85" s="24"/>
      <c r="H85" s="79">
        <v>0</v>
      </c>
      <c r="I85" s="24"/>
      <c r="J85" s="79">
        <v>0</v>
      </c>
      <c r="K85" s="24"/>
      <c r="L85" s="79">
        <v>0</v>
      </c>
      <c r="M85" s="24"/>
      <c r="N85" s="79">
        <v>0</v>
      </c>
      <c r="O85" s="24"/>
      <c r="P85" s="79">
        <v>0</v>
      </c>
      <c r="Q85" s="24"/>
      <c r="R85" s="79">
        <v>0</v>
      </c>
      <c r="S85" s="24"/>
      <c r="T85" s="79">
        <v>0</v>
      </c>
      <c r="U85" s="23">
        <v>0</v>
      </c>
      <c r="V85" s="79">
        <v>0</v>
      </c>
    </row>
    <row r="86" spans="1:22" s="76" customFormat="1" ht="38.25" x14ac:dyDescent="0.2">
      <c r="A86" s="82">
        <v>44</v>
      </c>
      <c r="B86" s="81" t="s">
        <v>225</v>
      </c>
      <c r="C86" s="23"/>
      <c r="D86" s="79">
        <v>0</v>
      </c>
      <c r="E86" s="23"/>
      <c r="F86" s="79">
        <v>0</v>
      </c>
      <c r="G86" s="23"/>
      <c r="H86" s="79">
        <v>0</v>
      </c>
      <c r="I86" s="23"/>
      <c r="J86" s="79">
        <v>0</v>
      </c>
      <c r="K86" s="23"/>
      <c r="L86" s="79">
        <v>0</v>
      </c>
      <c r="M86" s="23">
        <v>60</v>
      </c>
      <c r="N86" s="79">
        <v>9338488.8000000007</v>
      </c>
      <c r="O86" s="23"/>
      <c r="P86" s="79">
        <v>0</v>
      </c>
      <c r="Q86" s="23"/>
      <c r="R86" s="79">
        <v>0</v>
      </c>
      <c r="S86" s="23"/>
      <c r="T86" s="79">
        <v>0</v>
      </c>
      <c r="U86" s="23">
        <v>60</v>
      </c>
      <c r="V86" s="79">
        <v>9338488.8000000007</v>
      </c>
    </row>
    <row r="87" spans="1:22" s="76" customFormat="1" ht="38.25" x14ac:dyDescent="0.2">
      <c r="A87" s="82">
        <v>45</v>
      </c>
      <c r="B87" s="81" t="s">
        <v>226</v>
      </c>
      <c r="C87" s="23"/>
      <c r="D87" s="79">
        <v>0</v>
      </c>
      <c r="E87" s="23"/>
      <c r="F87" s="79">
        <v>0</v>
      </c>
      <c r="G87" s="23"/>
      <c r="H87" s="79">
        <v>0</v>
      </c>
      <c r="I87" s="23"/>
      <c r="J87" s="79">
        <v>0</v>
      </c>
      <c r="K87" s="23"/>
      <c r="L87" s="79">
        <v>0</v>
      </c>
      <c r="M87" s="23"/>
      <c r="N87" s="79">
        <v>0</v>
      </c>
      <c r="O87" s="23"/>
      <c r="P87" s="79">
        <v>0</v>
      </c>
      <c r="Q87" s="23"/>
      <c r="R87" s="79">
        <v>0</v>
      </c>
      <c r="S87" s="23"/>
      <c r="T87" s="79">
        <v>0</v>
      </c>
      <c r="U87" s="23">
        <v>0</v>
      </c>
      <c r="V87" s="79">
        <v>0</v>
      </c>
    </row>
    <row r="88" spans="1:22" s="76" customFormat="1" ht="38.25" x14ac:dyDescent="0.2">
      <c r="A88" s="82">
        <v>46</v>
      </c>
      <c r="B88" s="81" t="s">
        <v>227</v>
      </c>
      <c r="C88" s="23"/>
      <c r="D88" s="79">
        <v>0</v>
      </c>
      <c r="E88" s="23"/>
      <c r="F88" s="79">
        <v>0</v>
      </c>
      <c r="G88" s="23"/>
      <c r="H88" s="79">
        <v>0</v>
      </c>
      <c r="I88" s="23"/>
      <c r="J88" s="79">
        <v>0</v>
      </c>
      <c r="K88" s="23"/>
      <c r="L88" s="79">
        <v>0</v>
      </c>
      <c r="M88" s="23">
        <v>115</v>
      </c>
      <c r="N88" s="79">
        <v>26926239.149999999</v>
      </c>
      <c r="O88" s="23"/>
      <c r="P88" s="79">
        <v>0</v>
      </c>
      <c r="Q88" s="23"/>
      <c r="R88" s="79">
        <v>0</v>
      </c>
      <c r="S88" s="23"/>
      <c r="T88" s="79">
        <v>0</v>
      </c>
      <c r="U88" s="23">
        <v>115</v>
      </c>
      <c r="V88" s="79">
        <v>26926239.149999999</v>
      </c>
    </row>
    <row r="89" spans="1:22" s="76" customFormat="1" ht="25.5" x14ac:dyDescent="0.2">
      <c r="A89" s="82">
        <v>47</v>
      </c>
      <c r="B89" s="81" t="s">
        <v>228</v>
      </c>
      <c r="C89" s="23"/>
      <c r="D89" s="79">
        <v>0</v>
      </c>
      <c r="E89" s="23"/>
      <c r="F89" s="79">
        <v>0</v>
      </c>
      <c r="G89" s="23"/>
      <c r="H89" s="79">
        <v>0</v>
      </c>
      <c r="I89" s="23"/>
      <c r="J89" s="79">
        <v>0</v>
      </c>
      <c r="K89" s="23"/>
      <c r="L89" s="79">
        <v>0</v>
      </c>
      <c r="M89" s="23"/>
      <c r="N89" s="79">
        <v>0</v>
      </c>
      <c r="O89" s="23"/>
      <c r="P89" s="79">
        <v>0</v>
      </c>
      <c r="Q89" s="23"/>
      <c r="R89" s="79">
        <v>0</v>
      </c>
      <c r="S89" s="23"/>
      <c r="T89" s="79">
        <v>0</v>
      </c>
      <c r="U89" s="23">
        <v>0</v>
      </c>
      <c r="V89" s="79">
        <v>0</v>
      </c>
    </row>
    <row r="90" spans="1:22" s="76" customFormat="1" ht="51" x14ac:dyDescent="0.2">
      <c r="A90" s="82">
        <v>48</v>
      </c>
      <c r="B90" s="81" t="s">
        <v>229</v>
      </c>
      <c r="C90" s="23"/>
      <c r="D90" s="79">
        <v>0</v>
      </c>
      <c r="E90" s="23"/>
      <c r="F90" s="79">
        <v>0</v>
      </c>
      <c r="G90" s="23"/>
      <c r="H90" s="79">
        <v>0</v>
      </c>
      <c r="I90" s="23"/>
      <c r="J90" s="79">
        <v>0</v>
      </c>
      <c r="K90" s="23"/>
      <c r="L90" s="79">
        <v>0</v>
      </c>
      <c r="M90" s="23"/>
      <c r="N90" s="79">
        <v>0</v>
      </c>
      <c r="O90" s="23"/>
      <c r="P90" s="79">
        <v>0</v>
      </c>
      <c r="Q90" s="23"/>
      <c r="R90" s="79">
        <v>0</v>
      </c>
      <c r="S90" s="23"/>
      <c r="T90" s="79">
        <v>0</v>
      </c>
      <c r="U90" s="23">
        <v>0</v>
      </c>
      <c r="V90" s="79">
        <v>0</v>
      </c>
    </row>
    <row r="91" spans="1:22" s="76" customFormat="1" ht="14.25" x14ac:dyDescent="0.2">
      <c r="A91" s="222" t="s">
        <v>107</v>
      </c>
      <c r="B91" s="222"/>
      <c r="C91" s="23"/>
      <c r="D91" s="79"/>
      <c r="E91" s="23"/>
      <c r="F91" s="79"/>
      <c r="G91" s="23"/>
      <c r="H91" s="79"/>
      <c r="I91" s="23"/>
      <c r="J91" s="79"/>
      <c r="K91" s="23"/>
      <c r="L91" s="79"/>
      <c r="M91" s="23"/>
      <c r="N91" s="79"/>
      <c r="O91" s="23"/>
      <c r="P91" s="79"/>
      <c r="Q91" s="23"/>
      <c r="R91" s="79"/>
      <c r="S91" s="23"/>
      <c r="T91" s="79"/>
      <c r="U91" s="23">
        <v>0</v>
      </c>
      <c r="V91" s="79">
        <v>0</v>
      </c>
    </row>
    <row r="92" spans="1:22" s="76" customFormat="1" ht="25.5" x14ac:dyDescent="0.2">
      <c r="A92" s="219">
        <v>49</v>
      </c>
      <c r="B92" s="81" t="s">
        <v>230</v>
      </c>
      <c r="C92" s="23">
        <v>10</v>
      </c>
      <c r="D92" s="79">
        <v>1606693.2000000002</v>
      </c>
      <c r="E92" s="23"/>
      <c r="F92" s="79">
        <v>0</v>
      </c>
      <c r="G92" s="23"/>
      <c r="H92" s="79">
        <v>0</v>
      </c>
      <c r="I92" s="23"/>
      <c r="J92" s="79">
        <v>0</v>
      </c>
      <c r="K92" s="23"/>
      <c r="L92" s="79">
        <v>0</v>
      </c>
      <c r="M92" s="23"/>
      <c r="N92" s="79">
        <v>0</v>
      </c>
      <c r="O92" s="23"/>
      <c r="P92" s="79">
        <v>0</v>
      </c>
      <c r="Q92" s="23"/>
      <c r="R92" s="79">
        <v>0</v>
      </c>
      <c r="S92" s="23"/>
      <c r="T92" s="79">
        <v>0</v>
      </c>
      <c r="U92" s="23">
        <v>10</v>
      </c>
      <c r="V92" s="79">
        <v>1606693.2000000002</v>
      </c>
    </row>
    <row r="93" spans="1:22" s="76" customFormat="1" ht="25.5" x14ac:dyDescent="0.2">
      <c r="A93" s="219"/>
      <c r="B93" s="81" t="s">
        <v>103</v>
      </c>
      <c r="C93" s="23"/>
      <c r="D93" s="79">
        <v>0</v>
      </c>
      <c r="E93" s="23"/>
      <c r="F93" s="79">
        <v>0</v>
      </c>
      <c r="G93" s="23"/>
      <c r="H93" s="79">
        <v>0</v>
      </c>
      <c r="I93" s="23"/>
      <c r="J93" s="79">
        <v>0</v>
      </c>
      <c r="K93" s="23"/>
      <c r="L93" s="79">
        <v>0</v>
      </c>
      <c r="M93" s="23"/>
      <c r="N93" s="79">
        <v>0</v>
      </c>
      <c r="O93" s="23"/>
      <c r="P93" s="79">
        <v>0</v>
      </c>
      <c r="Q93" s="23"/>
      <c r="R93" s="79">
        <v>0</v>
      </c>
      <c r="S93" s="23"/>
      <c r="T93" s="79">
        <v>0</v>
      </c>
      <c r="U93" s="23">
        <v>0</v>
      </c>
      <c r="V93" s="79">
        <v>0</v>
      </c>
    </row>
    <row r="94" spans="1:22" s="76" customFormat="1" ht="25.5" x14ac:dyDescent="0.2">
      <c r="A94" s="82">
        <v>50</v>
      </c>
      <c r="B94" s="81" t="s">
        <v>231</v>
      </c>
      <c r="C94" s="23"/>
      <c r="D94" s="79">
        <v>0</v>
      </c>
      <c r="E94" s="23"/>
      <c r="F94" s="79">
        <v>0</v>
      </c>
      <c r="G94" s="23"/>
      <c r="H94" s="79">
        <v>0</v>
      </c>
      <c r="I94" s="23"/>
      <c r="J94" s="79">
        <v>0</v>
      </c>
      <c r="K94" s="23"/>
      <c r="L94" s="79">
        <v>0</v>
      </c>
      <c r="M94" s="23"/>
      <c r="N94" s="79">
        <v>0</v>
      </c>
      <c r="O94" s="23"/>
      <c r="P94" s="79">
        <v>0</v>
      </c>
      <c r="Q94" s="23"/>
      <c r="R94" s="79">
        <v>0</v>
      </c>
      <c r="S94" s="23"/>
      <c r="T94" s="79">
        <v>0</v>
      </c>
      <c r="U94" s="23">
        <v>0</v>
      </c>
      <c r="V94" s="79">
        <v>0</v>
      </c>
    </row>
    <row r="95" spans="1:22" s="76" customFormat="1" ht="14.25" x14ac:dyDescent="0.2">
      <c r="A95" s="222" t="s">
        <v>232</v>
      </c>
      <c r="B95" s="222"/>
      <c r="C95" s="23"/>
      <c r="D95" s="79"/>
      <c r="E95" s="23"/>
      <c r="F95" s="79"/>
      <c r="G95" s="23"/>
      <c r="H95" s="79"/>
      <c r="I95" s="23"/>
      <c r="J95" s="79"/>
      <c r="K95" s="23"/>
      <c r="L95" s="79"/>
      <c r="M95" s="23"/>
      <c r="N95" s="79"/>
      <c r="O95" s="23"/>
      <c r="P95" s="79"/>
      <c r="Q95" s="23"/>
      <c r="R95" s="79"/>
      <c r="S95" s="23"/>
      <c r="T95" s="79"/>
      <c r="U95" s="23">
        <v>0</v>
      </c>
      <c r="V95" s="79">
        <v>0</v>
      </c>
    </row>
    <row r="96" spans="1:22" s="76" customFormat="1" ht="108.75" customHeight="1" x14ac:dyDescent="0.2">
      <c r="A96" s="219">
        <v>51</v>
      </c>
      <c r="B96" s="81" t="s">
        <v>233</v>
      </c>
      <c r="C96" s="23"/>
      <c r="D96" s="79">
        <v>0</v>
      </c>
      <c r="E96" s="23"/>
      <c r="F96" s="79">
        <v>0</v>
      </c>
      <c r="G96" s="23"/>
      <c r="H96" s="79">
        <v>0</v>
      </c>
      <c r="I96" s="23">
        <v>20</v>
      </c>
      <c r="J96" s="79">
        <v>3020751.8</v>
      </c>
      <c r="K96" s="23"/>
      <c r="L96" s="79">
        <v>0</v>
      </c>
      <c r="M96" s="23"/>
      <c r="N96" s="79">
        <v>0</v>
      </c>
      <c r="O96" s="23">
        <v>5</v>
      </c>
      <c r="P96" s="79">
        <v>755187.95</v>
      </c>
      <c r="Q96" s="23"/>
      <c r="R96" s="79">
        <v>0</v>
      </c>
      <c r="S96" s="23">
        <v>3</v>
      </c>
      <c r="T96" s="79">
        <v>453112.77</v>
      </c>
      <c r="U96" s="23">
        <v>28</v>
      </c>
      <c r="V96" s="79">
        <v>4229052.5199999996</v>
      </c>
    </row>
    <row r="97" spans="1:22" s="76" customFormat="1" ht="51" x14ac:dyDescent="0.2">
      <c r="A97" s="219"/>
      <c r="B97" s="81" t="s">
        <v>234</v>
      </c>
      <c r="C97" s="23"/>
      <c r="D97" s="79">
        <v>0</v>
      </c>
      <c r="E97" s="23"/>
      <c r="F97" s="79">
        <v>0</v>
      </c>
      <c r="G97" s="23"/>
      <c r="H97" s="79">
        <v>0</v>
      </c>
      <c r="I97" s="23"/>
      <c r="J97" s="79">
        <v>0</v>
      </c>
      <c r="K97" s="23"/>
      <c r="L97" s="79">
        <v>0</v>
      </c>
      <c r="M97" s="23"/>
      <c r="N97" s="79">
        <v>0</v>
      </c>
      <c r="O97" s="23"/>
      <c r="P97" s="79">
        <v>0</v>
      </c>
      <c r="Q97" s="23"/>
      <c r="R97" s="79">
        <v>0</v>
      </c>
      <c r="S97" s="23"/>
      <c r="T97" s="79">
        <v>0</v>
      </c>
      <c r="U97" s="23">
        <v>0</v>
      </c>
      <c r="V97" s="79">
        <v>0</v>
      </c>
    </row>
    <row r="98" spans="1:22" s="76" customFormat="1" ht="89.25" x14ac:dyDescent="0.2">
      <c r="A98" s="219"/>
      <c r="B98" s="81" t="s">
        <v>235</v>
      </c>
      <c r="C98" s="23"/>
      <c r="D98" s="79">
        <v>0</v>
      </c>
      <c r="E98" s="23"/>
      <c r="F98" s="79">
        <v>0</v>
      </c>
      <c r="G98" s="23"/>
      <c r="H98" s="79">
        <v>0</v>
      </c>
      <c r="I98" s="23"/>
      <c r="J98" s="79">
        <v>0</v>
      </c>
      <c r="K98" s="23"/>
      <c r="L98" s="79">
        <v>0</v>
      </c>
      <c r="M98" s="23"/>
      <c r="N98" s="79">
        <v>0</v>
      </c>
      <c r="O98" s="23"/>
      <c r="P98" s="79">
        <v>0</v>
      </c>
      <c r="Q98" s="23"/>
      <c r="R98" s="79">
        <v>0</v>
      </c>
      <c r="S98" s="23"/>
      <c r="T98" s="79">
        <v>0</v>
      </c>
      <c r="U98" s="23">
        <v>0</v>
      </c>
      <c r="V98" s="79">
        <v>0</v>
      </c>
    </row>
    <row r="99" spans="1:22" s="76" customFormat="1" ht="63.75" x14ac:dyDescent="0.2">
      <c r="A99" s="219"/>
      <c r="B99" s="81" t="s">
        <v>236</v>
      </c>
      <c r="C99" s="23"/>
      <c r="D99" s="79">
        <v>0</v>
      </c>
      <c r="E99" s="23"/>
      <c r="F99" s="79">
        <v>0</v>
      </c>
      <c r="G99" s="23"/>
      <c r="H99" s="79">
        <v>0</v>
      </c>
      <c r="I99" s="23"/>
      <c r="J99" s="79">
        <v>0</v>
      </c>
      <c r="K99" s="23"/>
      <c r="L99" s="79">
        <v>0</v>
      </c>
      <c r="M99" s="23"/>
      <c r="N99" s="79">
        <v>0</v>
      </c>
      <c r="O99" s="23"/>
      <c r="P99" s="79">
        <v>0</v>
      </c>
      <c r="Q99" s="23"/>
      <c r="R99" s="79">
        <v>0</v>
      </c>
      <c r="S99" s="23"/>
      <c r="T99" s="79">
        <v>0</v>
      </c>
      <c r="U99" s="23">
        <v>0</v>
      </c>
      <c r="V99" s="79">
        <v>0</v>
      </c>
    </row>
    <row r="100" spans="1:22" s="76" customFormat="1" ht="89.25" x14ac:dyDescent="0.2">
      <c r="A100" s="82">
        <v>52</v>
      </c>
      <c r="B100" s="81" t="s">
        <v>233</v>
      </c>
      <c r="C100" s="23"/>
      <c r="D100" s="79">
        <v>0</v>
      </c>
      <c r="E100" s="23"/>
      <c r="F100" s="79">
        <v>0</v>
      </c>
      <c r="G100" s="23"/>
      <c r="H100" s="79">
        <v>0</v>
      </c>
      <c r="I100" s="23"/>
      <c r="J100" s="79">
        <v>0</v>
      </c>
      <c r="K100" s="23"/>
      <c r="L100" s="79">
        <v>0</v>
      </c>
      <c r="M100" s="23"/>
      <c r="N100" s="79">
        <v>0</v>
      </c>
      <c r="O100" s="23"/>
      <c r="P100" s="79">
        <v>0</v>
      </c>
      <c r="Q100" s="23"/>
      <c r="R100" s="79">
        <v>0</v>
      </c>
      <c r="S100" s="23"/>
      <c r="T100" s="79">
        <v>0</v>
      </c>
      <c r="U100" s="23">
        <v>0</v>
      </c>
      <c r="V100" s="79">
        <v>0</v>
      </c>
    </row>
    <row r="101" spans="1:22" s="76" customFormat="1" ht="14.25" x14ac:dyDescent="0.2">
      <c r="A101" s="82">
        <v>53</v>
      </c>
      <c r="B101" s="81" t="s">
        <v>237</v>
      </c>
      <c r="C101" s="23"/>
      <c r="D101" s="79">
        <v>0</v>
      </c>
      <c r="E101" s="23"/>
      <c r="F101" s="79">
        <v>0</v>
      </c>
      <c r="G101" s="23"/>
      <c r="H101" s="79">
        <v>0</v>
      </c>
      <c r="I101" s="23"/>
      <c r="J101" s="79">
        <v>0</v>
      </c>
      <c r="K101" s="23"/>
      <c r="L101" s="79">
        <v>0</v>
      </c>
      <c r="M101" s="23"/>
      <c r="N101" s="79">
        <v>0</v>
      </c>
      <c r="O101" s="23"/>
      <c r="P101" s="79">
        <v>0</v>
      </c>
      <c r="Q101" s="23"/>
      <c r="R101" s="79">
        <v>0</v>
      </c>
      <c r="S101" s="23"/>
      <c r="T101" s="79">
        <v>0</v>
      </c>
      <c r="U101" s="23">
        <v>0</v>
      </c>
      <c r="V101" s="79">
        <v>0</v>
      </c>
    </row>
    <row r="102" spans="1:22" s="76" customFormat="1" ht="76.5" x14ac:dyDescent="0.2">
      <c r="A102" s="82">
        <v>54</v>
      </c>
      <c r="B102" s="81" t="s">
        <v>238</v>
      </c>
      <c r="C102" s="23"/>
      <c r="D102" s="79">
        <v>0</v>
      </c>
      <c r="E102" s="23"/>
      <c r="F102" s="79">
        <v>0</v>
      </c>
      <c r="G102" s="23"/>
      <c r="H102" s="79">
        <v>0</v>
      </c>
      <c r="I102" s="23"/>
      <c r="J102" s="79">
        <v>0</v>
      </c>
      <c r="K102" s="23"/>
      <c r="L102" s="79">
        <v>0</v>
      </c>
      <c r="M102" s="23"/>
      <c r="N102" s="79">
        <v>0</v>
      </c>
      <c r="O102" s="23"/>
      <c r="P102" s="79">
        <v>0</v>
      </c>
      <c r="Q102" s="23"/>
      <c r="R102" s="79">
        <v>0</v>
      </c>
      <c r="S102" s="23"/>
      <c r="T102" s="79">
        <v>0</v>
      </c>
      <c r="U102" s="23">
        <v>0</v>
      </c>
      <c r="V102" s="79">
        <v>0</v>
      </c>
    </row>
    <row r="103" spans="1:22" s="76" customFormat="1" ht="76.5" x14ac:dyDescent="0.2">
      <c r="A103" s="82">
        <v>55</v>
      </c>
      <c r="B103" s="81" t="s">
        <v>239</v>
      </c>
      <c r="C103" s="23"/>
      <c r="D103" s="79">
        <v>0</v>
      </c>
      <c r="E103" s="23"/>
      <c r="F103" s="79">
        <v>0</v>
      </c>
      <c r="G103" s="23"/>
      <c r="H103" s="79">
        <v>0</v>
      </c>
      <c r="I103" s="23"/>
      <c r="J103" s="79">
        <v>0</v>
      </c>
      <c r="K103" s="23"/>
      <c r="L103" s="79">
        <v>0</v>
      </c>
      <c r="M103" s="23"/>
      <c r="N103" s="79">
        <v>0</v>
      </c>
      <c r="O103" s="23"/>
      <c r="P103" s="79">
        <v>0</v>
      </c>
      <c r="Q103" s="23"/>
      <c r="R103" s="79">
        <v>0</v>
      </c>
      <c r="S103" s="23"/>
      <c r="T103" s="79">
        <v>0</v>
      </c>
      <c r="U103" s="23">
        <v>0</v>
      </c>
      <c r="V103" s="79">
        <v>0</v>
      </c>
    </row>
    <row r="104" spans="1:22" s="76" customFormat="1" ht="14.25" x14ac:dyDescent="0.2">
      <c r="A104" s="222" t="s">
        <v>240</v>
      </c>
      <c r="B104" s="222"/>
      <c r="C104" s="23"/>
      <c r="D104" s="79"/>
      <c r="E104" s="23"/>
      <c r="F104" s="79"/>
      <c r="G104" s="23"/>
      <c r="H104" s="79"/>
      <c r="I104" s="23"/>
      <c r="J104" s="79"/>
      <c r="K104" s="23"/>
      <c r="L104" s="79"/>
      <c r="M104" s="23"/>
      <c r="N104" s="79"/>
      <c r="O104" s="23"/>
      <c r="P104" s="79"/>
      <c r="Q104" s="23"/>
      <c r="R104" s="79"/>
      <c r="S104" s="23"/>
      <c r="T104" s="79"/>
      <c r="U104" s="23">
        <v>0</v>
      </c>
      <c r="V104" s="79">
        <v>0</v>
      </c>
    </row>
    <row r="105" spans="1:22" s="76" customFormat="1" ht="76.5" x14ac:dyDescent="0.2">
      <c r="A105" s="219">
        <v>56</v>
      </c>
      <c r="B105" s="81" t="s">
        <v>241</v>
      </c>
      <c r="C105" s="23">
        <v>10</v>
      </c>
      <c r="D105" s="79">
        <v>1069124.5</v>
      </c>
      <c r="E105" s="23"/>
      <c r="F105" s="79">
        <v>0</v>
      </c>
      <c r="G105" s="23"/>
      <c r="H105" s="79">
        <v>0</v>
      </c>
      <c r="I105" s="23"/>
      <c r="J105" s="79">
        <v>0</v>
      </c>
      <c r="K105" s="23"/>
      <c r="L105" s="79">
        <v>0</v>
      </c>
      <c r="M105" s="23"/>
      <c r="N105" s="79">
        <v>0</v>
      </c>
      <c r="O105" s="23"/>
      <c r="P105" s="79">
        <v>0</v>
      </c>
      <c r="Q105" s="23"/>
      <c r="R105" s="79">
        <v>0</v>
      </c>
      <c r="S105" s="23"/>
      <c r="T105" s="79">
        <v>0</v>
      </c>
      <c r="U105" s="23">
        <v>10</v>
      </c>
      <c r="V105" s="79">
        <v>1069124.5</v>
      </c>
    </row>
    <row r="106" spans="1:22" s="76" customFormat="1" ht="25.5" x14ac:dyDescent="0.2">
      <c r="A106" s="219"/>
      <c r="B106" s="81" t="s">
        <v>242</v>
      </c>
      <c r="C106" s="23"/>
      <c r="D106" s="79">
        <v>0</v>
      </c>
      <c r="E106" s="23"/>
      <c r="F106" s="79">
        <v>0</v>
      </c>
      <c r="G106" s="23"/>
      <c r="H106" s="79">
        <v>0</v>
      </c>
      <c r="I106" s="23"/>
      <c r="J106" s="79">
        <v>0</v>
      </c>
      <c r="K106" s="23"/>
      <c r="L106" s="79">
        <v>0</v>
      </c>
      <c r="M106" s="23"/>
      <c r="N106" s="79">
        <v>0</v>
      </c>
      <c r="O106" s="23"/>
      <c r="P106" s="79">
        <v>0</v>
      </c>
      <c r="Q106" s="23"/>
      <c r="R106" s="79">
        <v>0</v>
      </c>
      <c r="S106" s="23"/>
      <c r="T106" s="79">
        <v>0</v>
      </c>
      <c r="U106" s="23">
        <v>0</v>
      </c>
      <c r="V106" s="79">
        <v>0</v>
      </c>
    </row>
    <row r="107" spans="1:22" s="76" customFormat="1" ht="25.5" x14ac:dyDescent="0.2">
      <c r="A107" s="219"/>
      <c r="B107" s="81" t="s">
        <v>243</v>
      </c>
      <c r="C107" s="23"/>
      <c r="D107" s="79">
        <v>0</v>
      </c>
      <c r="E107" s="23"/>
      <c r="F107" s="79">
        <v>0</v>
      </c>
      <c r="G107" s="23"/>
      <c r="H107" s="79">
        <v>0</v>
      </c>
      <c r="I107" s="23"/>
      <c r="J107" s="79">
        <v>0</v>
      </c>
      <c r="K107" s="23"/>
      <c r="L107" s="79">
        <v>0</v>
      </c>
      <c r="M107" s="23"/>
      <c r="N107" s="79">
        <v>0</v>
      </c>
      <c r="O107" s="23"/>
      <c r="P107" s="79">
        <v>0</v>
      </c>
      <c r="Q107" s="23"/>
      <c r="R107" s="79">
        <v>0</v>
      </c>
      <c r="S107" s="23"/>
      <c r="T107" s="79">
        <v>0</v>
      </c>
      <c r="U107" s="23">
        <v>0</v>
      </c>
      <c r="V107" s="79">
        <v>0</v>
      </c>
    </row>
    <row r="108" spans="1:22" s="76" customFormat="1" ht="38.25" x14ac:dyDescent="0.2">
      <c r="A108" s="82">
        <v>57</v>
      </c>
      <c r="B108" s="81" t="s">
        <v>244</v>
      </c>
      <c r="C108" s="23"/>
      <c r="D108" s="79">
        <v>0</v>
      </c>
      <c r="E108" s="23"/>
      <c r="F108" s="79">
        <v>0</v>
      </c>
      <c r="G108" s="23"/>
      <c r="H108" s="79">
        <v>0</v>
      </c>
      <c r="I108" s="23"/>
      <c r="J108" s="79">
        <v>0</v>
      </c>
      <c r="K108" s="23"/>
      <c r="L108" s="79">
        <v>0</v>
      </c>
      <c r="M108" s="23"/>
      <c r="N108" s="79">
        <v>0</v>
      </c>
      <c r="O108" s="23"/>
      <c r="P108" s="79">
        <v>0</v>
      </c>
      <c r="Q108" s="23"/>
      <c r="R108" s="79">
        <v>0</v>
      </c>
      <c r="S108" s="23"/>
      <c r="T108" s="79">
        <v>0</v>
      </c>
      <c r="U108" s="23">
        <v>0</v>
      </c>
      <c r="V108" s="79">
        <v>0</v>
      </c>
    </row>
    <row r="109" spans="1:22" s="76" customFormat="1" ht="14.25" x14ac:dyDescent="0.2">
      <c r="A109" s="222" t="s">
        <v>245</v>
      </c>
      <c r="B109" s="222"/>
      <c r="C109" s="23"/>
      <c r="D109" s="79"/>
      <c r="E109" s="23"/>
      <c r="F109" s="79"/>
      <c r="G109" s="23"/>
      <c r="H109" s="79"/>
      <c r="I109" s="23"/>
      <c r="J109" s="79"/>
      <c r="K109" s="23"/>
      <c r="L109" s="79"/>
      <c r="M109" s="23"/>
      <c r="N109" s="79"/>
      <c r="O109" s="23"/>
      <c r="P109" s="79"/>
      <c r="Q109" s="23"/>
      <c r="R109" s="79"/>
      <c r="S109" s="23"/>
      <c r="T109" s="79"/>
      <c r="U109" s="23">
        <v>0</v>
      </c>
      <c r="V109" s="79">
        <v>0</v>
      </c>
    </row>
    <row r="110" spans="1:22" s="76" customFormat="1" ht="38.25" x14ac:dyDescent="0.2">
      <c r="A110" s="219">
        <v>58</v>
      </c>
      <c r="B110" s="81" t="s">
        <v>246</v>
      </c>
      <c r="C110" s="23"/>
      <c r="D110" s="79">
        <v>0</v>
      </c>
      <c r="E110" s="23"/>
      <c r="F110" s="79">
        <v>0</v>
      </c>
      <c r="G110" s="23"/>
      <c r="H110" s="79">
        <v>0</v>
      </c>
      <c r="I110" s="23"/>
      <c r="J110" s="79">
        <v>0</v>
      </c>
      <c r="K110" s="23"/>
      <c r="L110" s="79">
        <v>0</v>
      </c>
      <c r="M110" s="23"/>
      <c r="N110" s="79">
        <v>0</v>
      </c>
      <c r="O110" s="23"/>
      <c r="P110" s="79">
        <v>0</v>
      </c>
      <c r="Q110" s="23"/>
      <c r="R110" s="79">
        <v>0</v>
      </c>
      <c r="S110" s="23"/>
      <c r="T110" s="79">
        <v>0</v>
      </c>
      <c r="U110" s="23">
        <v>0</v>
      </c>
      <c r="V110" s="79">
        <v>0</v>
      </c>
    </row>
    <row r="111" spans="1:22" s="76" customFormat="1" ht="51" x14ac:dyDescent="0.2">
      <c r="A111" s="219"/>
      <c r="B111" s="81" t="s">
        <v>247</v>
      </c>
      <c r="C111" s="23"/>
      <c r="D111" s="79">
        <v>0</v>
      </c>
      <c r="E111" s="23"/>
      <c r="F111" s="79">
        <v>0</v>
      </c>
      <c r="G111" s="23"/>
      <c r="H111" s="79">
        <v>0</v>
      </c>
      <c r="I111" s="23"/>
      <c r="J111" s="79">
        <v>0</v>
      </c>
      <c r="K111" s="23"/>
      <c r="L111" s="79">
        <v>0</v>
      </c>
      <c r="M111" s="23"/>
      <c r="N111" s="79">
        <v>0</v>
      </c>
      <c r="O111" s="23"/>
      <c r="P111" s="79">
        <v>0</v>
      </c>
      <c r="Q111" s="23"/>
      <c r="R111" s="79">
        <v>0</v>
      </c>
      <c r="S111" s="23"/>
      <c r="T111" s="79">
        <v>0</v>
      </c>
      <c r="U111" s="23">
        <v>0</v>
      </c>
      <c r="V111" s="79">
        <v>0</v>
      </c>
    </row>
    <row r="112" spans="1:22" s="76" customFormat="1" ht="89.25" x14ac:dyDescent="0.2">
      <c r="A112" s="219"/>
      <c r="B112" s="81" t="s">
        <v>104</v>
      </c>
      <c r="C112" s="23"/>
      <c r="D112" s="79">
        <v>0</v>
      </c>
      <c r="E112" s="23"/>
      <c r="F112" s="79">
        <v>0</v>
      </c>
      <c r="G112" s="23"/>
      <c r="H112" s="79">
        <v>0</v>
      </c>
      <c r="I112" s="23"/>
      <c r="J112" s="79">
        <v>0</v>
      </c>
      <c r="K112" s="23"/>
      <c r="L112" s="79">
        <v>0</v>
      </c>
      <c r="M112" s="23"/>
      <c r="N112" s="79">
        <v>0</v>
      </c>
      <c r="O112" s="23"/>
      <c r="P112" s="79">
        <v>0</v>
      </c>
      <c r="Q112" s="23"/>
      <c r="R112" s="79">
        <v>0</v>
      </c>
      <c r="S112" s="23"/>
      <c r="T112" s="79">
        <v>0</v>
      </c>
      <c r="U112" s="23">
        <v>0</v>
      </c>
      <c r="V112" s="79">
        <v>0</v>
      </c>
    </row>
    <row r="113" spans="1:22" s="76" customFormat="1" ht="89.25" x14ac:dyDescent="0.2">
      <c r="A113" s="219"/>
      <c r="B113" s="81" t="s">
        <v>104</v>
      </c>
      <c r="C113" s="23"/>
      <c r="D113" s="79">
        <v>0</v>
      </c>
      <c r="E113" s="23"/>
      <c r="F113" s="79">
        <v>0</v>
      </c>
      <c r="G113" s="23"/>
      <c r="H113" s="79">
        <v>0</v>
      </c>
      <c r="I113" s="23"/>
      <c r="J113" s="79">
        <v>0</v>
      </c>
      <c r="K113" s="23"/>
      <c r="L113" s="79">
        <v>0</v>
      </c>
      <c r="M113" s="23"/>
      <c r="N113" s="79">
        <v>0</v>
      </c>
      <c r="O113" s="23"/>
      <c r="P113" s="79">
        <v>0</v>
      </c>
      <c r="Q113" s="23"/>
      <c r="R113" s="79">
        <v>0</v>
      </c>
      <c r="S113" s="23"/>
      <c r="T113" s="79">
        <v>0</v>
      </c>
      <c r="U113" s="23">
        <v>0</v>
      </c>
      <c r="V113" s="79">
        <v>0</v>
      </c>
    </row>
    <row r="114" spans="1:22" s="76" customFormat="1" ht="14.25" x14ac:dyDescent="0.2">
      <c r="A114" s="222" t="s">
        <v>248</v>
      </c>
      <c r="B114" s="222"/>
      <c r="C114" s="23"/>
      <c r="D114" s="79"/>
      <c r="E114" s="23"/>
      <c r="F114" s="79"/>
      <c r="G114" s="23"/>
      <c r="H114" s="79"/>
      <c r="I114" s="23"/>
      <c r="J114" s="79"/>
      <c r="K114" s="23"/>
      <c r="L114" s="79"/>
      <c r="M114" s="23"/>
      <c r="N114" s="79"/>
      <c r="O114" s="23"/>
      <c r="P114" s="79"/>
      <c r="Q114" s="23"/>
      <c r="R114" s="79"/>
      <c r="S114" s="23"/>
      <c r="T114" s="79"/>
      <c r="U114" s="23">
        <v>0</v>
      </c>
      <c r="V114" s="79">
        <v>0</v>
      </c>
    </row>
    <row r="115" spans="1:22" s="76" customFormat="1" ht="76.5" x14ac:dyDescent="0.2">
      <c r="A115" s="82">
        <v>59</v>
      </c>
      <c r="B115" s="81" t="s">
        <v>249</v>
      </c>
      <c r="C115" s="23">
        <v>2</v>
      </c>
      <c r="D115" s="79">
        <v>416522.54</v>
      </c>
      <c r="E115" s="23"/>
      <c r="F115" s="79">
        <v>0</v>
      </c>
      <c r="G115" s="23"/>
      <c r="H115" s="79">
        <v>0</v>
      </c>
      <c r="I115" s="23"/>
      <c r="J115" s="79">
        <v>0</v>
      </c>
      <c r="K115" s="23"/>
      <c r="L115" s="79">
        <v>0</v>
      </c>
      <c r="M115" s="23"/>
      <c r="N115" s="79">
        <v>0</v>
      </c>
      <c r="O115" s="23"/>
      <c r="P115" s="79">
        <v>0</v>
      </c>
      <c r="Q115" s="23"/>
      <c r="R115" s="79">
        <v>0</v>
      </c>
      <c r="S115" s="23"/>
      <c r="T115" s="79">
        <v>0</v>
      </c>
      <c r="U115" s="23">
        <v>2</v>
      </c>
      <c r="V115" s="79">
        <v>416522.54</v>
      </c>
    </row>
    <row r="116" spans="1:22" s="76" customFormat="1" ht="14.25" x14ac:dyDescent="0.2">
      <c r="A116" s="82">
        <v>60</v>
      </c>
      <c r="B116" s="81" t="s">
        <v>250</v>
      </c>
      <c r="C116" s="23"/>
      <c r="D116" s="79">
        <v>0</v>
      </c>
      <c r="E116" s="23"/>
      <c r="F116" s="79">
        <v>0</v>
      </c>
      <c r="G116" s="23"/>
      <c r="H116" s="79">
        <v>0</v>
      </c>
      <c r="I116" s="23"/>
      <c r="J116" s="79">
        <v>0</v>
      </c>
      <c r="K116" s="23"/>
      <c r="L116" s="79">
        <v>0</v>
      </c>
      <c r="M116" s="23"/>
      <c r="N116" s="79">
        <v>0</v>
      </c>
      <c r="O116" s="23"/>
      <c r="P116" s="79">
        <v>0</v>
      </c>
      <c r="Q116" s="23"/>
      <c r="R116" s="79">
        <v>0</v>
      </c>
      <c r="S116" s="23"/>
      <c r="T116" s="79">
        <v>0</v>
      </c>
      <c r="U116" s="23">
        <v>0</v>
      </c>
      <c r="V116" s="79">
        <v>0</v>
      </c>
    </row>
    <row r="117" spans="1:22" s="86" customFormat="1" x14ac:dyDescent="0.25">
      <c r="A117" s="83"/>
      <c r="B117" s="84" t="s">
        <v>74</v>
      </c>
      <c r="C117" s="85">
        <v>804</v>
      </c>
      <c r="D117" s="93">
        <v>136542448.94</v>
      </c>
      <c r="E117" s="85">
        <v>76</v>
      </c>
      <c r="F117" s="93">
        <v>22889520.080000002</v>
      </c>
      <c r="G117" s="85">
        <v>5</v>
      </c>
      <c r="H117" s="93">
        <v>1399298.9</v>
      </c>
      <c r="I117" s="85">
        <v>28</v>
      </c>
      <c r="J117" s="93">
        <v>5081653.1399999997</v>
      </c>
      <c r="K117" s="85">
        <v>140</v>
      </c>
      <c r="L117" s="93">
        <v>18921344.139999997</v>
      </c>
      <c r="M117" s="85">
        <v>460</v>
      </c>
      <c r="N117" s="93">
        <v>87282378.299999982</v>
      </c>
      <c r="O117" s="85">
        <v>315</v>
      </c>
      <c r="P117" s="93">
        <v>56859169.70000001</v>
      </c>
      <c r="Q117" s="85">
        <v>370</v>
      </c>
      <c r="R117" s="93">
        <v>25465505.300000001</v>
      </c>
      <c r="S117" s="85">
        <v>3</v>
      </c>
      <c r="T117" s="93">
        <v>453112.77</v>
      </c>
      <c r="U117" s="85">
        <v>2201</v>
      </c>
      <c r="V117" s="93">
        <v>354894431.26999998</v>
      </c>
    </row>
    <row r="119" spans="1:22" x14ac:dyDescent="0.2">
      <c r="U119" s="94"/>
      <c r="V119" s="94"/>
    </row>
  </sheetData>
  <mergeCells count="45">
    <mergeCell ref="A110:A113"/>
    <mergeCell ref="A114:B114"/>
    <mergeCell ref="A95:B95"/>
    <mergeCell ref="A96:A99"/>
    <mergeCell ref="A104:B104"/>
    <mergeCell ref="A105:A107"/>
    <mergeCell ref="A109:B109"/>
    <mergeCell ref="A75:B75"/>
    <mergeCell ref="A70:A71"/>
    <mergeCell ref="A77:B77"/>
    <mergeCell ref="A91:B91"/>
    <mergeCell ref="A92:A93"/>
    <mergeCell ref="A43:B43"/>
    <mergeCell ref="A46:B46"/>
    <mergeCell ref="A55:B55"/>
    <mergeCell ref="A62:B62"/>
    <mergeCell ref="A69:B69"/>
    <mergeCell ref="Q5:R5"/>
    <mergeCell ref="S5:T5"/>
    <mergeCell ref="U5:V5"/>
    <mergeCell ref="A7:B7"/>
    <mergeCell ref="A8:A10"/>
    <mergeCell ref="G5:H5"/>
    <mergeCell ref="I5:J5"/>
    <mergeCell ref="K5:L5"/>
    <mergeCell ref="M5:N5"/>
    <mergeCell ref="O5:P5"/>
    <mergeCell ref="C5:D5"/>
    <mergeCell ref="E5:F5"/>
    <mergeCell ref="A3:I3"/>
    <mergeCell ref="A30:A37"/>
    <mergeCell ref="A47:A49"/>
    <mergeCell ref="A57:A60"/>
    <mergeCell ref="A63:A67"/>
    <mergeCell ref="A5:A6"/>
    <mergeCell ref="B5:B6"/>
    <mergeCell ref="A12:B12"/>
    <mergeCell ref="A13:A14"/>
    <mergeCell ref="A16:B16"/>
    <mergeCell ref="A17:A18"/>
    <mergeCell ref="A19:B19"/>
    <mergeCell ref="A22:B22"/>
    <mergeCell ref="A24:B24"/>
    <mergeCell ref="A26:B26"/>
    <mergeCell ref="A29:B29"/>
  </mergeCells>
  <pageMargins left="0.70866141732283472" right="0.70866141732283472" top="0.74803149606299213" bottom="0.74803149606299213" header="0.31496062992125984" footer="0.31496062992125984"/>
  <pageSetup paperSize="9" scale="34" fitToHeight="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"/>
  <sheetViews>
    <sheetView workbookViewId="0">
      <pane xSplit="7" ySplit="6" topLeftCell="H76" activePane="bottomRight" state="frozen"/>
      <selection pane="topRight" activeCell="H1" sqref="H1"/>
      <selection pane="bottomLeft" activeCell="A7" sqref="A7"/>
      <selection pane="bottomRight" activeCell="H91" sqref="H90:H91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2" hidden="1" customWidth="1"/>
    <col min="7" max="7" width="18.42578125" style="45" customWidth="1"/>
    <col min="8" max="11" width="11.28515625" style="10" customWidth="1"/>
    <col min="12" max="12" width="14.5703125" style="9" customWidth="1"/>
    <col min="13" max="16" width="14.5703125" style="10" customWidth="1"/>
    <col min="17" max="17" width="14.5703125" style="9" customWidth="1"/>
    <col min="18" max="21" width="14.5703125" style="10" customWidth="1"/>
    <col min="22" max="16384" width="9.140625" style="1"/>
  </cols>
  <sheetData>
    <row r="1" spans="1:22" x14ac:dyDescent="0.2">
      <c r="K1" s="11"/>
      <c r="P1" s="11"/>
      <c r="U1" s="11" t="s">
        <v>78</v>
      </c>
    </row>
    <row r="3" spans="1:22" ht="15.75" x14ac:dyDescent="0.25">
      <c r="A3" s="1" t="s">
        <v>254</v>
      </c>
      <c r="B3" s="20"/>
      <c r="C3" s="39"/>
      <c r="D3" s="39"/>
      <c r="E3" s="39"/>
      <c r="F3" s="39"/>
      <c r="G3" s="39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2" ht="59.25" customHeight="1" x14ac:dyDescent="0.2">
      <c r="A4" s="151"/>
      <c r="B4" s="226" t="s">
        <v>1</v>
      </c>
      <c r="C4" s="157" t="s">
        <v>112</v>
      </c>
      <c r="D4" s="158"/>
      <c r="E4" s="158"/>
      <c r="F4" s="159"/>
      <c r="G4" s="145" t="s">
        <v>77</v>
      </c>
      <c r="H4" s="208" t="s">
        <v>105</v>
      </c>
      <c r="I4" s="209"/>
      <c r="J4" s="209"/>
      <c r="K4" s="209"/>
      <c r="L4" s="143" t="s">
        <v>116</v>
      </c>
      <c r="M4" s="143"/>
      <c r="N4" s="143"/>
      <c r="O4" s="143"/>
      <c r="P4" s="143"/>
      <c r="Q4" s="205" t="s">
        <v>111</v>
      </c>
      <c r="R4" s="206"/>
      <c r="S4" s="206"/>
      <c r="T4" s="206"/>
      <c r="U4" s="207"/>
    </row>
    <row r="5" spans="1:22" s="2" customFormat="1" ht="32.25" customHeight="1" x14ac:dyDescent="0.2">
      <c r="A5" s="151"/>
      <c r="B5" s="226"/>
      <c r="C5" s="162" t="s">
        <v>108</v>
      </c>
      <c r="D5" s="163"/>
      <c r="E5" s="162" t="s">
        <v>130</v>
      </c>
      <c r="F5" s="163"/>
      <c r="G5" s="145"/>
      <c r="H5" s="225" t="s">
        <v>65</v>
      </c>
      <c r="I5" s="225" t="s">
        <v>66</v>
      </c>
      <c r="J5" s="225" t="s">
        <v>67</v>
      </c>
      <c r="K5" s="225" t="s">
        <v>68</v>
      </c>
      <c r="L5" s="148" t="s">
        <v>73</v>
      </c>
      <c r="M5" s="208" t="s">
        <v>64</v>
      </c>
      <c r="N5" s="209"/>
      <c r="O5" s="209"/>
      <c r="P5" s="210"/>
      <c r="Q5" s="211" t="s">
        <v>73</v>
      </c>
      <c r="R5" s="208" t="s">
        <v>64</v>
      </c>
      <c r="S5" s="209"/>
      <c r="T5" s="209"/>
      <c r="U5" s="210"/>
    </row>
    <row r="6" spans="1:22" s="6" customFormat="1" ht="43.5" customHeight="1" x14ac:dyDescent="0.2">
      <c r="A6" s="151"/>
      <c r="B6" s="226"/>
      <c r="C6" s="49" t="s">
        <v>106</v>
      </c>
      <c r="D6" s="49" t="s">
        <v>110</v>
      </c>
      <c r="E6" s="49" t="s">
        <v>106</v>
      </c>
      <c r="F6" s="49" t="s">
        <v>110</v>
      </c>
      <c r="G6" s="145"/>
      <c r="H6" s="225"/>
      <c r="I6" s="225"/>
      <c r="J6" s="225"/>
      <c r="K6" s="225"/>
      <c r="L6" s="150"/>
      <c r="M6" s="69" t="s">
        <v>65</v>
      </c>
      <c r="N6" s="69" t="s">
        <v>66</v>
      </c>
      <c r="O6" s="69" t="s">
        <v>67</v>
      </c>
      <c r="P6" s="69" t="s">
        <v>68</v>
      </c>
      <c r="Q6" s="212"/>
      <c r="R6" s="69" t="s">
        <v>65</v>
      </c>
      <c r="S6" s="69" t="s">
        <v>66</v>
      </c>
      <c r="T6" s="69" t="s">
        <v>67</v>
      </c>
      <c r="U6" s="69" t="s">
        <v>68</v>
      </c>
    </row>
    <row r="7" spans="1:22" x14ac:dyDescent="0.2">
      <c r="A7" s="27">
        <v>1</v>
      </c>
      <c r="B7" s="3" t="s">
        <v>2</v>
      </c>
      <c r="C7" s="37"/>
      <c r="D7" s="37"/>
      <c r="E7" s="37"/>
      <c r="F7" s="37"/>
      <c r="G7" s="4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</row>
    <row r="8" spans="1:22" x14ac:dyDescent="0.2">
      <c r="A8" s="27">
        <v>2</v>
      </c>
      <c r="B8" s="3" t="s">
        <v>3</v>
      </c>
      <c r="C8" s="37"/>
      <c r="D8" s="37"/>
      <c r="E8" s="37"/>
      <c r="F8" s="37"/>
      <c r="G8" s="4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</row>
    <row r="9" spans="1:22" x14ac:dyDescent="0.2">
      <c r="A9" s="27">
        <v>3</v>
      </c>
      <c r="B9" s="3" t="s">
        <v>4</v>
      </c>
      <c r="C9" s="37"/>
      <c r="D9" s="37"/>
      <c r="E9" s="37"/>
      <c r="F9" s="37"/>
      <c r="G9" s="4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</row>
    <row r="10" spans="1:22" x14ac:dyDescent="0.2">
      <c r="A10" s="27">
        <v>4</v>
      </c>
      <c r="B10" s="3" t="s">
        <v>5</v>
      </c>
      <c r="C10" s="37"/>
      <c r="D10" s="37"/>
      <c r="E10" s="37"/>
      <c r="F10" s="37"/>
      <c r="G10" s="4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</row>
    <row r="11" spans="1:22" x14ac:dyDescent="0.2">
      <c r="A11" s="27">
        <v>5</v>
      </c>
      <c r="B11" s="3" t="s">
        <v>6</v>
      </c>
      <c r="C11" s="37"/>
      <c r="D11" s="37"/>
      <c r="E11" s="37"/>
      <c r="F11" s="37"/>
      <c r="G11" s="4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</row>
    <row r="12" spans="1:22" x14ac:dyDescent="0.2">
      <c r="A12" s="27">
        <v>6</v>
      </c>
      <c r="B12" s="3" t="s">
        <v>7</v>
      </c>
      <c r="C12" s="37"/>
      <c r="D12" s="37"/>
      <c r="E12" s="37"/>
      <c r="F12" s="37"/>
      <c r="G12" s="4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</row>
    <row r="13" spans="1:22" x14ac:dyDescent="0.2">
      <c r="A13" s="27">
        <v>7</v>
      </c>
      <c r="B13" s="3" t="s">
        <v>8</v>
      </c>
      <c r="C13" s="37"/>
      <c r="D13" s="37"/>
      <c r="E13" s="37"/>
      <c r="F13" s="37"/>
      <c r="G13" s="4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</row>
    <row r="14" spans="1:22" x14ac:dyDescent="0.2">
      <c r="A14" s="27">
        <v>8</v>
      </c>
      <c r="B14" s="3" t="s">
        <v>9</v>
      </c>
      <c r="C14" s="37"/>
      <c r="D14" s="37"/>
      <c r="E14" s="37"/>
      <c r="F14" s="37"/>
      <c r="G14" s="4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</row>
    <row r="15" spans="1:22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43">
        <v>865</v>
      </c>
      <c r="H15" s="13">
        <v>216</v>
      </c>
      <c r="I15" s="13">
        <v>216</v>
      </c>
      <c r="J15" s="13">
        <v>216</v>
      </c>
      <c r="K15" s="13">
        <v>217</v>
      </c>
      <c r="L15" s="13">
        <v>776</v>
      </c>
      <c r="M15" s="27">
        <v>194</v>
      </c>
      <c r="N15" s="27">
        <v>194</v>
      </c>
      <c r="O15" s="27">
        <v>194</v>
      </c>
      <c r="P15" s="27">
        <v>194</v>
      </c>
      <c r="Q15" s="13">
        <v>89</v>
      </c>
      <c r="R15" s="13">
        <v>22</v>
      </c>
      <c r="S15" s="13">
        <v>22</v>
      </c>
      <c r="T15" s="13">
        <v>22</v>
      </c>
      <c r="U15" s="13">
        <v>23</v>
      </c>
      <c r="V15" s="10"/>
    </row>
    <row r="16" spans="1:22" ht="17.25" customHeight="1" x14ac:dyDescent="0.2">
      <c r="A16" s="27">
        <v>10</v>
      </c>
      <c r="B16" s="3" t="s">
        <v>53</v>
      </c>
      <c r="C16" s="66"/>
      <c r="D16" s="66"/>
      <c r="E16" s="37"/>
      <c r="F16" s="37"/>
      <c r="G16" s="4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0"/>
    </row>
    <row r="17" spans="1:22" x14ac:dyDescent="0.2">
      <c r="A17" s="27">
        <v>11</v>
      </c>
      <c r="B17" s="3" t="s">
        <v>11</v>
      </c>
      <c r="C17" s="66"/>
      <c r="D17" s="66"/>
      <c r="E17" s="37"/>
      <c r="F17" s="37"/>
      <c r="G17" s="4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0"/>
    </row>
    <row r="18" spans="1:22" x14ac:dyDescent="0.2">
      <c r="A18" s="27">
        <v>12</v>
      </c>
      <c r="B18" s="3" t="s">
        <v>12</v>
      </c>
      <c r="C18" s="66"/>
      <c r="D18" s="66"/>
      <c r="E18" s="37"/>
      <c r="F18" s="37"/>
      <c r="G18" s="4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0"/>
    </row>
    <row r="19" spans="1:22" x14ac:dyDescent="0.2">
      <c r="A19" s="27">
        <v>13</v>
      </c>
      <c r="B19" s="3" t="s">
        <v>13</v>
      </c>
      <c r="C19" s="66"/>
      <c r="D19" s="66"/>
      <c r="E19" s="37"/>
      <c r="F19" s="37"/>
      <c r="G19" s="4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0"/>
    </row>
    <row r="20" spans="1:22" x14ac:dyDescent="0.2">
      <c r="A20" s="27">
        <v>14</v>
      </c>
      <c r="B20" s="3" t="s">
        <v>14</v>
      </c>
      <c r="C20" s="66"/>
      <c r="D20" s="66"/>
      <c r="E20" s="37"/>
      <c r="F20" s="37"/>
      <c r="G20" s="4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0"/>
    </row>
    <row r="21" spans="1:22" x14ac:dyDescent="0.2">
      <c r="A21" s="27">
        <v>15</v>
      </c>
      <c r="B21" s="3" t="s">
        <v>15</v>
      </c>
      <c r="C21" s="66"/>
      <c r="D21" s="66"/>
      <c r="E21" s="37"/>
      <c r="F21" s="37"/>
      <c r="G21" s="4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0"/>
    </row>
    <row r="22" spans="1:22" x14ac:dyDescent="0.2">
      <c r="A22" s="27">
        <v>16</v>
      </c>
      <c r="B22" s="3" t="s">
        <v>16</v>
      </c>
      <c r="C22" s="66"/>
      <c r="D22" s="66"/>
      <c r="E22" s="37"/>
      <c r="F22" s="37"/>
      <c r="G22" s="4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0"/>
    </row>
    <row r="23" spans="1:22" x14ac:dyDescent="0.2">
      <c r="A23" s="27">
        <v>17</v>
      </c>
      <c r="B23" s="3" t="s">
        <v>17</v>
      </c>
      <c r="C23" s="66"/>
      <c r="D23" s="66"/>
      <c r="E23" s="37"/>
      <c r="F23" s="37"/>
      <c r="G23" s="4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0"/>
    </row>
    <row r="24" spans="1:22" x14ac:dyDescent="0.2">
      <c r="A24" s="27">
        <v>18</v>
      </c>
      <c r="B24" s="3" t="s">
        <v>18</v>
      </c>
      <c r="C24" s="66"/>
      <c r="D24" s="66"/>
      <c r="E24" s="37"/>
      <c r="F24" s="37"/>
      <c r="G24" s="4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0"/>
    </row>
    <row r="25" spans="1:22" x14ac:dyDescent="0.2">
      <c r="A25" s="27">
        <v>19</v>
      </c>
      <c r="B25" s="3" t="s">
        <v>19</v>
      </c>
      <c r="C25" s="66"/>
      <c r="D25" s="66"/>
      <c r="E25" s="37"/>
      <c r="F25" s="37"/>
      <c r="G25" s="4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0"/>
    </row>
    <row r="26" spans="1:22" x14ac:dyDescent="0.2">
      <c r="A26" s="27">
        <v>20</v>
      </c>
      <c r="B26" s="3" t="s">
        <v>20</v>
      </c>
      <c r="C26" s="66"/>
      <c r="D26" s="66"/>
      <c r="E26" s="37"/>
      <c r="F26" s="37"/>
      <c r="G26" s="4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0"/>
    </row>
    <row r="27" spans="1:22" x14ac:dyDescent="0.2">
      <c r="A27" s="27">
        <v>21</v>
      </c>
      <c r="B27" s="3" t="s">
        <v>21</v>
      </c>
      <c r="C27" s="66"/>
      <c r="D27" s="66"/>
      <c r="E27" s="37"/>
      <c r="F27" s="37"/>
      <c r="G27" s="4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0"/>
    </row>
    <row r="28" spans="1:22" x14ac:dyDescent="0.2">
      <c r="A28" s="27">
        <v>22</v>
      </c>
      <c r="B28" s="3" t="s">
        <v>22</v>
      </c>
      <c r="C28" s="66"/>
      <c r="D28" s="66"/>
      <c r="E28" s="37"/>
      <c r="F28" s="37"/>
      <c r="G28" s="4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0"/>
    </row>
    <row r="29" spans="1:22" x14ac:dyDescent="0.2">
      <c r="A29" s="27">
        <v>23</v>
      </c>
      <c r="B29" s="3" t="s">
        <v>23</v>
      </c>
      <c r="C29" s="66"/>
      <c r="D29" s="66"/>
      <c r="E29" s="37"/>
      <c r="F29" s="37"/>
      <c r="G29" s="4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0"/>
    </row>
    <row r="30" spans="1:22" x14ac:dyDescent="0.2">
      <c r="A30" s="27">
        <v>24</v>
      </c>
      <c r="B30" s="3" t="s">
        <v>24</v>
      </c>
      <c r="C30" s="66"/>
      <c r="D30" s="66"/>
      <c r="E30" s="37"/>
      <c r="F30" s="37"/>
      <c r="G30" s="4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0"/>
    </row>
    <row r="31" spans="1:22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43">
        <v>440</v>
      </c>
      <c r="H31" s="13">
        <v>89</v>
      </c>
      <c r="I31" s="13">
        <v>117</v>
      </c>
      <c r="J31" s="13">
        <v>117</v>
      </c>
      <c r="K31" s="13">
        <v>117</v>
      </c>
      <c r="L31" s="13">
        <v>236</v>
      </c>
      <c r="M31" s="27">
        <v>59</v>
      </c>
      <c r="N31" s="27">
        <v>59</v>
      </c>
      <c r="O31" s="27">
        <v>59</v>
      </c>
      <c r="P31" s="27">
        <v>59</v>
      </c>
      <c r="Q31" s="13">
        <v>204</v>
      </c>
      <c r="R31" s="13">
        <v>30</v>
      </c>
      <c r="S31" s="13">
        <v>58</v>
      </c>
      <c r="T31" s="13">
        <v>58</v>
      </c>
      <c r="U31" s="13">
        <v>58</v>
      </c>
      <c r="V31" s="10"/>
    </row>
    <row r="32" spans="1:22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43">
        <v>260</v>
      </c>
      <c r="H32" s="13">
        <v>65</v>
      </c>
      <c r="I32" s="13">
        <v>65</v>
      </c>
      <c r="J32" s="13">
        <v>65</v>
      </c>
      <c r="K32" s="13">
        <v>65</v>
      </c>
      <c r="L32" s="13">
        <v>142</v>
      </c>
      <c r="M32" s="27">
        <v>36</v>
      </c>
      <c r="N32" s="27">
        <v>36</v>
      </c>
      <c r="O32" s="27">
        <v>36</v>
      </c>
      <c r="P32" s="27">
        <v>34</v>
      </c>
      <c r="Q32" s="13">
        <v>118</v>
      </c>
      <c r="R32" s="13">
        <v>29</v>
      </c>
      <c r="S32" s="13">
        <v>29</v>
      </c>
      <c r="T32" s="13">
        <v>29</v>
      </c>
      <c r="U32" s="13">
        <v>31</v>
      </c>
      <c r="V32" s="10"/>
    </row>
    <row r="33" spans="1:22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43">
        <v>473</v>
      </c>
      <c r="H33" s="13">
        <v>96</v>
      </c>
      <c r="I33" s="13">
        <v>126</v>
      </c>
      <c r="J33" s="13">
        <v>126</v>
      </c>
      <c r="K33" s="13">
        <v>125</v>
      </c>
      <c r="L33" s="13">
        <v>254</v>
      </c>
      <c r="M33" s="27">
        <v>64</v>
      </c>
      <c r="N33" s="27">
        <v>64</v>
      </c>
      <c r="O33" s="27">
        <v>64</v>
      </c>
      <c r="P33" s="27">
        <v>62</v>
      </c>
      <c r="Q33" s="13">
        <v>219</v>
      </c>
      <c r="R33" s="13">
        <v>32</v>
      </c>
      <c r="S33" s="13">
        <v>62</v>
      </c>
      <c r="T33" s="13">
        <v>62</v>
      </c>
      <c r="U33" s="13">
        <v>63</v>
      </c>
      <c r="V33" s="10"/>
    </row>
    <row r="34" spans="1:22" ht="30" x14ac:dyDescent="0.2">
      <c r="A34" s="27">
        <v>28</v>
      </c>
      <c r="B34" s="3" t="s">
        <v>56</v>
      </c>
      <c r="C34" s="66"/>
      <c r="D34" s="66"/>
      <c r="E34" s="37"/>
      <c r="F34" s="37"/>
      <c r="G34" s="4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0"/>
    </row>
    <row r="35" spans="1:22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43">
        <v>729</v>
      </c>
      <c r="H35" s="13">
        <v>205</v>
      </c>
      <c r="I35" s="13">
        <v>175</v>
      </c>
      <c r="J35" s="13">
        <v>175</v>
      </c>
      <c r="K35" s="13">
        <v>174</v>
      </c>
      <c r="L35" s="13">
        <v>391</v>
      </c>
      <c r="M35" s="27">
        <v>98</v>
      </c>
      <c r="N35" s="27">
        <v>98</v>
      </c>
      <c r="O35" s="27">
        <v>98</v>
      </c>
      <c r="P35" s="27">
        <v>97</v>
      </c>
      <c r="Q35" s="13">
        <v>338</v>
      </c>
      <c r="R35" s="13">
        <v>107</v>
      </c>
      <c r="S35" s="13">
        <v>77</v>
      </c>
      <c r="T35" s="13">
        <v>77</v>
      </c>
      <c r="U35" s="13">
        <v>77</v>
      </c>
      <c r="V35" s="10"/>
    </row>
    <row r="36" spans="1:22" ht="45" x14ac:dyDescent="0.2">
      <c r="A36" s="27">
        <v>30</v>
      </c>
      <c r="B36" s="3" t="s">
        <v>26</v>
      </c>
      <c r="C36" s="66"/>
      <c r="D36" s="66"/>
      <c r="E36" s="37"/>
      <c r="F36" s="37"/>
      <c r="G36" s="4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0"/>
    </row>
    <row r="37" spans="1:22" ht="30" x14ac:dyDescent="0.2">
      <c r="A37" s="27">
        <v>31</v>
      </c>
      <c r="B37" s="3" t="s">
        <v>27</v>
      </c>
      <c r="C37" s="66"/>
      <c r="D37" s="66"/>
      <c r="E37" s="37"/>
      <c r="F37" s="37"/>
      <c r="G37" s="4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0"/>
    </row>
    <row r="38" spans="1:22" ht="30" x14ac:dyDescent="0.2">
      <c r="A38" s="27">
        <v>32</v>
      </c>
      <c r="B38" s="3" t="s">
        <v>139</v>
      </c>
      <c r="C38" s="66"/>
      <c r="D38" s="66"/>
      <c r="E38" s="37"/>
      <c r="F38" s="37"/>
      <c r="G38" s="4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0"/>
    </row>
    <row r="39" spans="1:22" ht="30" x14ac:dyDescent="0.2">
      <c r="A39" s="27">
        <v>33</v>
      </c>
      <c r="B39" s="3" t="s">
        <v>58</v>
      </c>
      <c r="C39" s="66"/>
      <c r="D39" s="66"/>
      <c r="E39" s="37"/>
      <c r="F39" s="37"/>
      <c r="G39" s="4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0"/>
    </row>
    <row r="40" spans="1:22" ht="25.5" x14ac:dyDescent="0.2">
      <c r="A40" s="27">
        <v>34</v>
      </c>
      <c r="B40" s="95" t="s">
        <v>395</v>
      </c>
      <c r="C40" s="66"/>
      <c r="D40" s="66"/>
      <c r="E40" s="37"/>
      <c r="F40" s="37"/>
      <c r="G40" s="4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0"/>
    </row>
    <row r="41" spans="1:22" ht="30" x14ac:dyDescent="0.2">
      <c r="A41" s="27">
        <v>35</v>
      </c>
      <c r="B41" s="3" t="s">
        <v>59</v>
      </c>
      <c r="C41" s="66"/>
      <c r="D41" s="66"/>
      <c r="E41" s="37"/>
      <c r="F41" s="37"/>
      <c r="G41" s="4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0"/>
    </row>
    <row r="42" spans="1:22" x14ac:dyDescent="0.2">
      <c r="A42" s="27">
        <v>36</v>
      </c>
      <c r="B42" s="3" t="s">
        <v>28</v>
      </c>
      <c r="C42" s="66"/>
      <c r="D42" s="66"/>
      <c r="E42" s="37"/>
      <c r="F42" s="37"/>
      <c r="G42" s="4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0"/>
    </row>
    <row r="43" spans="1:22" x14ac:dyDescent="0.2">
      <c r="A43" s="27">
        <v>37</v>
      </c>
      <c r="B43" s="3" t="s">
        <v>29</v>
      </c>
      <c r="C43" s="66"/>
      <c r="D43" s="66"/>
      <c r="E43" s="37"/>
      <c r="F43" s="37"/>
      <c r="G43" s="4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0"/>
    </row>
    <row r="44" spans="1:22" x14ac:dyDescent="0.2">
      <c r="A44" s="27">
        <v>38</v>
      </c>
      <c r="B44" s="3" t="s">
        <v>30</v>
      </c>
      <c r="C44" s="66"/>
      <c r="D44" s="66"/>
      <c r="E44" s="37"/>
      <c r="F44" s="37"/>
      <c r="G44" s="4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0"/>
    </row>
    <row r="45" spans="1:22" x14ac:dyDescent="0.2">
      <c r="A45" s="27">
        <v>39</v>
      </c>
      <c r="B45" s="3" t="s">
        <v>31</v>
      </c>
      <c r="C45" s="66"/>
      <c r="D45" s="66"/>
      <c r="E45" s="37"/>
      <c r="F45" s="37"/>
      <c r="G45" s="4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0"/>
    </row>
    <row r="46" spans="1:22" ht="30" x14ac:dyDescent="0.2">
      <c r="A46" s="27">
        <v>40</v>
      </c>
      <c r="B46" s="3" t="s">
        <v>32</v>
      </c>
      <c r="C46" s="66"/>
      <c r="D46" s="66"/>
      <c r="E46" s="37"/>
      <c r="F46" s="37"/>
      <c r="G46" s="4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0"/>
    </row>
    <row r="47" spans="1:22" ht="30" x14ac:dyDescent="0.2">
      <c r="A47" s="27">
        <v>41</v>
      </c>
      <c r="B47" s="3" t="s">
        <v>33</v>
      </c>
      <c r="C47" s="66"/>
      <c r="D47" s="66"/>
      <c r="E47" s="37"/>
      <c r="F47" s="37"/>
      <c r="G47" s="4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0"/>
    </row>
    <row r="48" spans="1:22" x14ac:dyDescent="0.2">
      <c r="A48" s="27">
        <v>42</v>
      </c>
      <c r="B48" s="3" t="s">
        <v>34</v>
      </c>
      <c r="C48" s="66"/>
      <c r="D48" s="66"/>
      <c r="E48" s="37"/>
      <c r="F48" s="37"/>
      <c r="G48" s="4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0"/>
    </row>
    <row r="49" spans="1:22" ht="30" x14ac:dyDescent="0.2">
      <c r="A49" s="27">
        <v>43</v>
      </c>
      <c r="B49" s="3" t="s">
        <v>35</v>
      </c>
      <c r="C49" s="66"/>
      <c r="D49" s="66"/>
      <c r="E49" s="37"/>
      <c r="F49" s="37"/>
      <c r="G49" s="4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0"/>
    </row>
    <row r="50" spans="1:22" x14ac:dyDescent="0.2">
      <c r="A50" s="27">
        <v>44</v>
      </c>
      <c r="B50" s="3" t="s">
        <v>60</v>
      </c>
      <c r="C50" s="66"/>
      <c r="D50" s="66"/>
      <c r="E50" s="37"/>
      <c r="F50" s="37"/>
      <c r="G50" s="4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0"/>
    </row>
    <row r="51" spans="1:22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43">
        <v>340</v>
      </c>
      <c r="H51" s="13">
        <v>85</v>
      </c>
      <c r="I51" s="13">
        <v>85</v>
      </c>
      <c r="J51" s="13">
        <v>85</v>
      </c>
      <c r="K51" s="13">
        <v>85</v>
      </c>
      <c r="L51" s="13">
        <v>291</v>
      </c>
      <c r="M51" s="27">
        <v>73</v>
      </c>
      <c r="N51" s="27">
        <v>73</v>
      </c>
      <c r="O51" s="27">
        <v>73</v>
      </c>
      <c r="P51" s="27">
        <v>72</v>
      </c>
      <c r="Q51" s="13">
        <v>49</v>
      </c>
      <c r="R51" s="13">
        <v>12</v>
      </c>
      <c r="S51" s="13">
        <v>12</v>
      </c>
      <c r="T51" s="13">
        <v>12</v>
      </c>
      <c r="U51" s="13">
        <v>13</v>
      </c>
      <c r="V51" s="10"/>
    </row>
    <row r="52" spans="1:22" ht="30" x14ac:dyDescent="0.2">
      <c r="A52" s="27">
        <v>46</v>
      </c>
      <c r="B52" s="3" t="s">
        <v>36</v>
      </c>
      <c r="C52" s="66"/>
      <c r="D52" s="66"/>
      <c r="E52" s="37"/>
      <c r="F52" s="37"/>
      <c r="G52" s="43">
        <v>0</v>
      </c>
      <c r="H52" s="13">
        <v>0</v>
      </c>
      <c r="I52" s="13"/>
      <c r="J52" s="13">
        <v>0</v>
      </c>
      <c r="K52" s="13"/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0"/>
    </row>
    <row r="53" spans="1:22" x14ac:dyDescent="0.2">
      <c r="A53" s="27">
        <v>47</v>
      </c>
      <c r="B53" s="3" t="s">
        <v>37</v>
      </c>
      <c r="C53" s="66"/>
      <c r="D53" s="66"/>
      <c r="E53" s="37"/>
      <c r="F53" s="37"/>
      <c r="G53" s="4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0"/>
    </row>
    <row r="54" spans="1:22" x14ac:dyDescent="0.2">
      <c r="A54" s="27">
        <v>48</v>
      </c>
      <c r="B54" s="3" t="s">
        <v>62</v>
      </c>
      <c r="C54" s="66"/>
      <c r="D54" s="66"/>
      <c r="E54" s="37"/>
      <c r="F54" s="37"/>
      <c r="G54" s="4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0"/>
    </row>
    <row r="55" spans="1:22" x14ac:dyDescent="0.2">
      <c r="A55" s="27">
        <v>49</v>
      </c>
      <c r="B55" s="3" t="s">
        <v>38</v>
      </c>
      <c r="C55" s="66"/>
      <c r="D55" s="66"/>
      <c r="E55" s="37"/>
      <c r="F55" s="37"/>
      <c r="G55" s="4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0"/>
    </row>
    <row r="56" spans="1:22" x14ac:dyDescent="0.2">
      <c r="A56" s="27">
        <v>50</v>
      </c>
      <c r="B56" s="3" t="s">
        <v>39</v>
      </c>
      <c r="C56" s="66"/>
      <c r="D56" s="66"/>
      <c r="E56" s="37"/>
      <c r="F56" s="37"/>
      <c r="G56" s="4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0"/>
    </row>
    <row r="57" spans="1:22" x14ac:dyDescent="0.2">
      <c r="A57" s="27">
        <v>51</v>
      </c>
      <c r="B57" s="3" t="s">
        <v>40</v>
      </c>
      <c r="C57" s="66"/>
      <c r="D57" s="66"/>
      <c r="E57" s="37"/>
      <c r="F57" s="37"/>
      <c r="G57" s="4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0"/>
    </row>
    <row r="58" spans="1:22" x14ac:dyDescent="0.2">
      <c r="A58" s="27">
        <v>52</v>
      </c>
      <c r="B58" s="3" t="s">
        <v>41</v>
      </c>
      <c r="C58" s="66"/>
      <c r="D58" s="66"/>
      <c r="E58" s="37"/>
      <c r="F58" s="37"/>
      <c r="G58" s="4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0"/>
    </row>
    <row r="59" spans="1:22" x14ac:dyDescent="0.2">
      <c r="A59" s="27">
        <v>53</v>
      </c>
      <c r="B59" s="3" t="s">
        <v>52</v>
      </c>
      <c r="C59" s="66"/>
      <c r="D59" s="66"/>
      <c r="E59" s="37"/>
      <c r="F59" s="37"/>
      <c r="G59" s="4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0"/>
    </row>
    <row r="60" spans="1:22" x14ac:dyDescent="0.2">
      <c r="A60" s="27">
        <v>54</v>
      </c>
      <c r="B60" s="7" t="s">
        <v>131</v>
      </c>
      <c r="C60" s="67">
        <v>441457</v>
      </c>
      <c r="D60" s="67">
        <v>381037</v>
      </c>
      <c r="E60" s="37">
        <v>0.53672975122006972</v>
      </c>
      <c r="F60" s="37">
        <v>0.46327024877993028</v>
      </c>
      <c r="G60" s="43">
        <v>448</v>
      </c>
      <c r="H60" s="13">
        <v>112</v>
      </c>
      <c r="I60" s="13">
        <v>112</v>
      </c>
      <c r="J60" s="13">
        <v>112</v>
      </c>
      <c r="K60" s="13">
        <v>112</v>
      </c>
      <c r="L60" s="13">
        <v>240</v>
      </c>
      <c r="M60" s="27">
        <v>60</v>
      </c>
      <c r="N60" s="27">
        <v>60</v>
      </c>
      <c r="O60" s="27">
        <v>60</v>
      </c>
      <c r="P60" s="27">
        <v>60</v>
      </c>
      <c r="Q60" s="13">
        <v>208</v>
      </c>
      <c r="R60" s="32">
        <v>52</v>
      </c>
      <c r="S60" s="32">
        <v>52</v>
      </c>
      <c r="T60" s="32">
        <v>52</v>
      </c>
      <c r="U60" s="32">
        <v>52</v>
      </c>
      <c r="V60" s="10"/>
    </row>
    <row r="61" spans="1:22" x14ac:dyDescent="0.2">
      <c r="A61" s="27">
        <v>55</v>
      </c>
      <c r="B61" s="3" t="s">
        <v>42</v>
      </c>
      <c r="C61" s="66"/>
      <c r="D61" s="66"/>
      <c r="E61" s="37"/>
      <c r="F61" s="37"/>
      <c r="G61" s="4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0"/>
    </row>
    <row r="62" spans="1:22" x14ac:dyDescent="0.2">
      <c r="A62" s="27">
        <v>56</v>
      </c>
      <c r="B62" s="7" t="s">
        <v>43</v>
      </c>
      <c r="C62" s="66"/>
      <c r="D62" s="66"/>
      <c r="E62" s="37"/>
      <c r="F62" s="37"/>
      <c r="G62" s="4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0"/>
    </row>
    <row r="63" spans="1:22" x14ac:dyDescent="0.2">
      <c r="A63" s="27">
        <v>57</v>
      </c>
      <c r="B63" s="7" t="s">
        <v>44</v>
      </c>
      <c r="C63" s="66"/>
      <c r="D63" s="66"/>
      <c r="E63" s="37"/>
      <c r="F63" s="37"/>
      <c r="G63" s="4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0"/>
    </row>
    <row r="64" spans="1:22" x14ac:dyDescent="0.2">
      <c r="A64" s="27">
        <v>58</v>
      </c>
      <c r="B64" s="7" t="s">
        <v>45</v>
      </c>
      <c r="C64" s="66"/>
      <c r="D64" s="66"/>
      <c r="E64" s="37"/>
      <c r="F64" s="37"/>
      <c r="G64" s="4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0"/>
    </row>
    <row r="65" spans="1:22" x14ac:dyDescent="0.2">
      <c r="A65" s="27">
        <v>59</v>
      </c>
      <c r="B65" s="7" t="s">
        <v>47</v>
      </c>
      <c r="C65" s="66"/>
      <c r="D65" s="66"/>
      <c r="E65" s="37"/>
      <c r="F65" s="37"/>
      <c r="G65" s="4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0"/>
    </row>
    <row r="66" spans="1:22" x14ac:dyDescent="0.2">
      <c r="A66" s="27">
        <v>60</v>
      </c>
      <c r="B66" s="3" t="s">
        <v>48</v>
      </c>
      <c r="C66" s="66"/>
      <c r="D66" s="66"/>
      <c r="E66" s="37"/>
      <c r="F66" s="37"/>
      <c r="G66" s="4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0"/>
    </row>
    <row r="67" spans="1:22" x14ac:dyDescent="0.2">
      <c r="A67" s="27">
        <v>61</v>
      </c>
      <c r="B67" s="7" t="s">
        <v>132</v>
      </c>
      <c r="C67" s="66"/>
      <c r="D67" s="66"/>
      <c r="E67" s="37"/>
      <c r="F67" s="37"/>
      <c r="G67" s="4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0"/>
    </row>
    <row r="68" spans="1:22" x14ac:dyDescent="0.2">
      <c r="A68" s="27">
        <v>62</v>
      </c>
      <c r="B68" s="7" t="s">
        <v>133</v>
      </c>
      <c r="C68" s="66"/>
      <c r="D68" s="66"/>
      <c r="E68" s="37"/>
      <c r="F68" s="37"/>
      <c r="G68" s="4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0"/>
    </row>
    <row r="69" spans="1:22" x14ac:dyDescent="0.2">
      <c r="A69" s="27">
        <v>63</v>
      </c>
      <c r="B69" s="7" t="s">
        <v>128</v>
      </c>
      <c r="C69" s="66"/>
      <c r="D69" s="66"/>
      <c r="E69" s="37"/>
      <c r="F69" s="37"/>
      <c r="G69" s="4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0"/>
    </row>
    <row r="70" spans="1:22" x14ac:dyDescent="0.2">
      <c r="A70" s="27">
        <v>64</v>
      </c>
      <c r="B70" s="7" t="s">
        <v>51</v>
      </c>
      <c r="C70" s="66"/>
      <c r="D70" s="66"/>
      <c r="E70" s="37"/>
      <c r="F70" s="37"/>
      <c r="G70" s="4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0"/>
    </row>
    <row r="71" spans="1:22" x14ac:dyDescent="0.2">
      <c r="A71" s="27">
        <v>65</v>
      </c>
      <c r="B71" s="7" t="s">
        <v>50</v>
      </c>
      <c r="C71" s="66"/>
      <c r="D71" s="66"/>
      <c r="E71" s="37"/>
      <c r="F71" s="37"/>
      <c r="G71" s="4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0"/>
    </row>
    <row r="72" spans="1:22" x14ac:dyDescent="0.2">
      <c r="A72" s="27">
        <v>66</v>
      </c>
      <c r="B72" s="7" t="s">
        <v>49</v>
      </c>
      <c r="C72" s="66"/>
      <c r="D72" s="66"/>
      <c r="E72" s="37"/>
      <c r="F72" s="37"/>
      <c r="G72" s="4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0"/>
    </row>
    <row r="73" spans="1:22" x14ac:dyDescent="0.2">
      <c r="A73" s="27">
        <v>67</v>
      </c>
      <c r="B73" s="7" t="s">
        <v>134</v>
      </c>
      <c r="C73" s="66"/>
      <c r="D73" s="66"/>
      <c r="E73" s="37"/>
      <c r="F73" s="37"/>
      <c r="G73" s="4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0"/>
    </row>
    <row r="74" spans="1:22" x14ac:dyDescent="0.2">
      <c r="A74" s="27">
        <v>68</v>
      </c>
      <c r="B74" s="7" t="s">
        <v>63</v>
      </c>
      <c r="C74" s="66"/>
      <c r="D74" s="66"/>
      <c r="E74" s="37"/>
      <c r="F74" s="37"/>
      <c r="G74" s="4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0"/>
    </row>
    <row r="75" spans="1:22" x14ac:dyDescent="0.2">
      <c r="A75" s="27">
        <v>69</v>
      </c>
      <c r="B75" s="7" t="s">
        <v>135</v>
      </c>
      <c r="C75" s="37"/>
      <c r="D75" s="37"/>
      <c r="E75" s="37"/>
      <c r="F75" s="37"/>
      <c r="G75" s="4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</row>
    <row r="76" spans="1:22" ht="45" x14ac:dyDescent="0.2">
      <c r="A76" s="27">
        <v>70</v>
      </c>
      <c r="B76" s="7" t="s">
        <v>136</v>
      </c>
      <c r="C76" s="37"/>
      <c r="D76" s="37"/>
      <c r="E76" s="37"/>
      <c r="F76" s="37"/>
      <c r="G76" s="4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</row>
    <row r="77" spans="1:22" x14ac:dyDescent="0.2">
      <c r="A77" s="27">
        <v>71</v>
      </c>
      <c r="B77" s="7" t="s">
        <v>137</v>
      </c>
      <c r="C77" s="37"/>
      <c r="D77" s="37"/>
      <c r="E77" s="37"/>
      <c r="F77" s="37"/>
      <c r="G77" s="4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</row>
    <row r="78" spans="1:22" x14ac:dyDescent="0.2">
      <c r="A78" s="27">
        <v>72</v>
      </c>
      <c r="B78" s="3" t="s">
        <v>138</v>
      </c>
      <c r="C78" s="37"/>
      <c r="D78" s="37"/>
      <c r="E78" s="37"/>
      <c r="F78" s="37"/>
      <c r="G78" s="4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</row>
    <row r="79" spans="1:22" x14ac:dyDescent="0.2">
      <c r="A79" s="27">
        <v>73</v>
      </c>
      <c r="B79" s="7" t="s">
        <v>46</v>
      </c>
      <c r="C79" s="37"/>
      <c r="D79" s="37"/>
      <c r="E79" s="37"/>
      <c r="F79" s="37"/>
      <c r="G79" s="4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</row>
    <row r="80" spans="1:22" x14ac:dyDescent="0.2">
      <c r="A80" s="27">
        <v>74</v>
      </c>
      <c r="B80" s="61" t="s">
        <v>141</v>
      </c>
      <c r="C80" s="37"/>
      <c r="D80" s="37"/>
      <c r="E80" s="37"/>
      <c r="F80" s="37"/>
      <c r="G80" s="43">
        <v>100</v>
      </c>
      <c r="H80" s="13">
        <v>0</v>
      </c>
      <c r="I80" s="13">
        <v>0</v>
      </c>
      <c r="J80" s="13">
        <v>0</v>
      </c>
      <c r="K80" s="13">
        <v>100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100</v>
      </c>
      <c r="R80" s="13">
        <v>0</v>
      </c>
      <c r="S80" s="13">
        <v>0</v>
      </c>
      <c r="T80" s="13">
        <v>0</v>
      </c>
      <c r="U80" s="13">
        <v>100</v>
      </c>
    </row>
    <row r="81" spans="1:21" s="4" customFormat="1" ht="15.75" x14ac:dyDescent="0.25">
      <c r="A81" s="28"/>
      <c r="B81" s="29" t="s">
        <v>74</v>
      </c>
      <c r="C81" s="37">
        <v>1910611</v>
      </c>
      <c r="D81" s="37">
        <v>1609591</v>
      </c>
      <c r="E81" s="37"/>
      <c r="F81" s="37"/>
      <c r="G81" s="55">
        <v>3655</v>
      </c>
      <c r="H81" s="15">
        <v>868</v>
      </c>
      <c r="I81" s="15">
        <v>896</v>
      </c>
      <c r="J81" s="15">
        <v>896</v>
      </c>
      <c r="K81" s="15">
        <v>995</v>
      </c>
      <c r="L81" s="15">
        <v>2330</v>
      </c>
      <c r="M81" s="15">
        <v>584</v>
      </c>
      <c r="N81" s="15">
        <v>584</v>
      </c>
      <c r="O81" s="15">
        <v>584</v>
      </c>
      <c r="P81" s="15">
        <v>578</v>
      </c>
      <c r="Q81" s="15">
        <v>1325</v>
      </c>
      <c r="R81" s="15">
        <v>284</v>
      </c>
      <c r="S81" s="15">
        <v>312</v>
      </c>
      <c r="T81" s="15">
        <v>312</v>
      </c>
      <c r="U81" s="15">
        <v>417</v>
      </c>
    </row>
    <row r="82" spans="1:21" x14ac:dyDescent="0.2">
      <c r="G82" s="57"/>
      <c r="L82" s="16"/>
      <c r="Q82" s="16"/>
    </row>
    <row r="83" spans="1:21" x14ac:dyDescent="0.2">
      <c r="A83" s="30"/>
      <c r="B83" s="31"/>
      <c r="C83" s="58"/>
      <c r="D83" s="58"/>
      <c r="E83" s="58"/>
      <c r="F83" s="58"/>
      <c r="G83" s="57"/>
      <c r="L83" s="16"/>
      <c r="Q83" s="16"/>
    </row>
  </sheetData>
  <mergeCells count="17">
    <mergeCell ref="A4:A6"/>
    <mergeCell ref="B4:B6"/>
    <mergeCell ref="C4:F4"/>
    <mergeCell ref="G4:G6"/>
    <mergeCell ref="H4:K4"/>
    <mergeCell ref="L4:P4"/>
    <mergeCell ref="Q4:U4"/>
    <mergeCell ref="C5:D5"/>
    <mergeCell ref="E5:F5"/>
    <mergeCell ref="H5:H6"/>
    <mergeCell ref="I5:I6"/>
    <mergeCell ref="J5:J6"/>
    <mergeCell ref="K5:K6"/>
    <mergeCell ref="L5:L6"/>
    <mergeCell ref="M5:P5"/>
    <mergeCell ref="Q5:Q6"/>
    <mergeCell ref="R5:U5"/>
  </mergeCells>
  <pageMargins left="0.70866141732283472" right="0.70866141732283472" top="0.74803149606299213" bottom="0.74803149606299213" header="0.31496062992125984" footer="0.31496062992125984"/>
  <pageSetup paperSize="9" scale="47" fitToHeight="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U83"/>
  <sheetViews>
    <sheetView workbookViewId="0">
      <pane xSplit="2" ySplit="6" topLeftCell="G52" activePane="bottomRight" state="frozen"/>
      <selection pane="topRight" activeCell="C1" sqref="C1"/>
      <selection pane="bottomLeft" activeCell="A7" sqref="A7"/>
      <selection pane="bottomRight" activeCell="O62" sqref="O62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2" hidden="1" customWidth="1"/>
    <col min="7" max="7" width="11.85546875" style="17" customWidth="1"/>
    <col min="8" max="11" width="13" style="18" customWidth="1"/>
    <col min="12" max="12" width="13" style="9" customWidth="1"/>
    <col min="13" max="16" width="13" style="10" customWidth="1"/>
    <col min="17" max="17" width="13" style="9" customWidth="1"/>
    <col min="18" max="21" width="13" style="10" customWidth="1"/>
    <col min="22" max="16384" width="9.140625" style="1"/>
  </cols>
  <sheetData>
    <row r="1" spans="1:21" x14ac:dyDescent="0.2">
      <c r="K1" s="19"/>
      <c r="P1" s="11"/>
      <c r="U1" s="11" t="s">
        <v>76</v>
      </c>
    </row>
    <row r="3" spans="1:21" s="4" customFormat="1" ht="15.75" x14ac:dyDescent="0.25">
      <c r="A3" s="1" t="s">
        <v>255</v>
      </c>
      <c r="B3" s="20"/>
      <c r="C3" s="39"/>
      <c r="D3" s="39"/>
      <c r="E3" s="39"/>
      <c r="F3" s="39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59.25" customHeight="1" x14ac:dyDescent="0.2">
      <c r="A4" s="151"/>
      <c r="B4" s="226" t="s">
        <v>1</v>
      </c>
      <c r="C4" s="157" t="s">
        <v>112</v>
      </c>
      <c r="D4" s="158"/>
      <c r="E4" s="158"/>
      <c r="F4" s="159"/>
      <c r="G4" s="145" t="s">
        <v>77</v>
      </c>
      <c r="H4" s="208" t="s">
        <v>105</v>
      </c>
      <c r="I4" s="209"/>
      <c r="J4" s="209"/>
      <c r="K4" s="209"/>
      <c r="L4" s="143" t="s">
        <v>116</v>
      </c>
      <c r="M4" s="143"/>
      <c r="N4" s="143"/>
      <c r="O4" s="143"/>
      <c r="P4" s="143"/>
      <c r="Q4" s="205" t="s">
        <v>111</v>
      </c>
      <c r="R4" s="206"/>
      <c r="S4" s="206"/>
      <c r="T4" s="206"/>
      <c r="U4" s="207"/>
    </row>
    <row r="5" spans="1:21" s="2" customFormat="1" ht="32.25" customHeight="1" x14ac:dyDescent="0.2">
      <c r="A5" s="151"/>
      <c r="B5" s="226"/>
      <c r="C5" s="162" t="s">
        <v>108</v>
      </c>
      <c r="D5" s="163"/>
      <c r="E5" s="162" t="s">
        <v>130</v>
      </c>
      <c r="F5" s="163"/>
      <c r="G5" s="145"/>
      <c r="H5" s="225" t="s">
        <v>65</v>
      </c>
      <c r="I5" s="225" t="s">
        <v>66</v>
      </c>
      <c r="J5" s="225" t="s">
        <v>67</v>
      </c>
      <c r="K5" s="225" t="s">
        <v>68</v>
      </c>
      <c r="L5" s="148" t="s">
        <v>73</v>
      </c>
      <c r="M5" s="208" t="s">
        <v>64</v>
      </c>
      <c r="N5" s="209"/>
      <c r="O5" s="209"/>
      <c r="P5" s="210"/>
      <c r="Q5" s="211" t="s">
        <v>73</v>
      </c>
      <c r="R5" s="208" t="s">
        <v>64</v>
      </c>
      <c r="S5" s="209"/>
      <c r="T5" s="209"/>
      <c r="U5" s="210"/>
    </row>
    <row r="6" spans="1:21" s="6" customFormat="1" ht="27" customHeight="1" x14ac:dyDescent="0.2">
      <c r="A6" s="151"/>
      <c r="B6" s="226"/>
      <c r="C6" s="49" t="s">
        <v>106</v>
      </c>
      <c r="D6" s="49" t="s">
        <v>110</v>
      </c>
      <c r="E6" s="49" t="s">
        <v>106</v>
      </c>
      <c r="F6" s="49" t="s">
        <v>110</v>
      </c>
      <c r="G6" s="145"/>
      <c r="H6" s="225"/>
      <c r="I6" s="225"/>
      <c r="J6" s="225"/>
      <c r="K6" s="225"/>
      <c r="L6" s="150"/>
      <c r="M6" s="12" t="s">
        <v>65</v>
      </c>
      <c r="N6" s="12" t="s">
        <v>66</v>
      </c>
      <c r="O6" s="12" t="s">
        <v>67</v>
      </c>
      <c r="P6" s="12" t="s">
        <v>68</v>
      </c>
      <c r="Q6" s="212"/>
      <c r="R6" s="12" t="s">
        <v>65</v>
      </c>
      <c r="S6" s="12" t="s">
        <v>66</v>
      </c>
      <c r="T6" s="12" t="s">
        <v>67</v>
      </c>
      <c r="U6" s="12" t="s">
        <v>68</v>
      </c>
    </row>
    <row r="7" spans="1:21" x14ac:dyDescent="0.2">
      <c r="A7" s="27">
        <v>1</v>
      </c>
      <c r="B7" s="3" t="s">
        <v>2</v>
      </c>
      <c r="C7" s="64">
        <v>222</v>
      </c>
      <c r="D7" s="64">
        <v>8167</v>
      </c>
      <c r="E7" s="37">
        <v>2.6463225652640362E-2</v>
      </c>
      <c r="F7" s="37">
        <v>0.97353677434735963</v>
      </c>
      <c r="G7" s="13">
        <v>478</v>
      </c>
      <c r="H7" s="13">
        <v>120</v>
      </c>
      <c r="I7" s="13">
        <v>120</v>
      </c>
      <c r="J7" s="13">
        <v>120</v>
      </c>
      <c r="K7" s="13">
        <v>118</v>
      </c>
      <c r="L7" s="43">
        <v>13</v>
      </c>
      <c r="M7" s="43">
        <v>3</v>
      </c>
      <c r="N7" s="43">
        <v>3</v>
      </c>
      <c r="O7" s="43">
        <v>3</v>
      </c>
      <c r="P7" s="43">
        <v>4</v>
      </c>
      <c r="Q7" s="43">
        <v>465</v>
      </c>
      <c r="R7" s="43">
        <v>117</v>
      </c>
      <c r="S7" s="43">
        <v>117</v>
      </c>
      <c r="T7" s="43">
        <v>117</v>
      </c>
      <c r="U7" s="43">
        <v>114</v>
      </c>
    </row>
    <row r="8" spans="1:21" x14ac:dyDescent="0.2">
      <c r="A8" s="27">
        <v>2</v>
      </c>
      <c r="B8" s="3" t="s">
        <v>3</v>
      </c>
      <c r="C8" s="64">
        <v>1082</v>
      </c>
      <c r="D8" s="64">
        <v>13789</v>
      </c>
      <c r="E8" s="37">
        <v>7.2759061260170801E-2</v>
      </c>
      <c r="F8" s="37">
        <v>0.92724093873982916</v>
      </c>
      <c r="G8" s="13">
        <v>1236</v>
      </c>
      <c r="H8" s="13">
        <v>293</v>
      </c>
      <c r="I8" s="13">
        <v>314</v>
      </c>
      <c r="J8" s="13">
        <v>314</v>
      </c>
      <c r="K8" s="13">
        <v>315</v>
      </c>
      <c r="L8" s="43">
        <v>90</v>
      </c>
      <c r="M8" s="43">
        <v>21</v>
      </c>
      <c r="N8" s="43">
        <v>23</v>
      </c>
      <c r="O8" s="43">
        <v>23</v>
      </c>
      <c r="P8" s="43">
        <v>23</v>
      </c>
      <c r="Q8" s="43">
        <v>1146</v>
      </c>
      <c r="R8" s="43">
        <v>272</v>
      </c>
      <c r="S8" s="43">
        <v>291</v>
      </c>
      <c r="T8" s="43">
        <v>291</v>
      </c>
      <c r="U8" s="43">
        <v>292</v>
      </c>
    </row>
    <row r="9" spans="1:21" x14ac:dyDescent="0.2">
      <c r="A9" s="27">
        <v>3</v>
      </c>
      <c r="B9" s="3" t="s">
        <v>4</v>
      </c>
      <c r="C9" s="64">
        <v>17087</v>
      </c>
      <c r="D9" s="64">
        <v>474</v>
      </c>
      <c r="E9" s="37">
        <v>0.97300837082170721</v>
      </c>
      <c r="F9" s="37">
        <v>2.6991629178292786E-2</v>
      </c>
      <c r="G9" s="13">
        <v>660</v>
      </c>
      <c r="H9" s="13">
        <v>165</v>
      </c>
      <c r="I9" s="13">
        <v>165</v>
      </c>
      <c r="J9" s="13">
        <v>165</v>
      </c>
      <c r="K9" s="13">
        <v>165</v>
      </c>
      <c r="L9" s="43">
        <v>642</v>
      </c>
      <c r="M9" s="43">
        <v>161</v>
      </c>
      <c r="N9" s="43">
        <v>161</v>
      </c>
      <c r="O9" s="43">
        <v>161</v>
      </c>
      <c r="P9" s="43">
        <v>159</v>
      </c>
      <c r="Q9" s="43">
        <v>18</v>
      </c>
      <c r="R9" s="43">
        <v>4</v>
      </c>
      <c r="S9" s="43">
        <v>4</v>
      </c>
      <c r="T9" s="43">
        <v>4</v>
      </c>
      <c r="U9" s="43">
        <v>6</v>
      </c>
    </row>
    <row r="10" spans="1:21" x14ac:dyDescent="0.2">
      <c r="A10" s="27">
        <v>4</v>
      </c>
      <c r="B10" s="3" t="s">
        <v>5</v>
      </c>
      <c r="C10" s="64">
        <v>1390</v>
      </c>
      <c r="D10" s="64">
        <v>11159</v>
      </c>
      <c r="E10" s="37">
        <v>0.11076579807155949</v>
      </c>
      <c r="F10" s="37">
        <v>0.88923420192844049</v>
      </c>
      <c r="G10" s="13">
        <v>890</v>
      </c>
      <c r="H10" s="13">
        <v>223</v>
      </c>
      <c r="I10" s="13">
        <v>223</v>
      </c>
      <c r="J10" s="13">
        <v>223</v>
      </c>
      <c r="K10" s="13">
        <v>221</v>
      </c>
      <c r="L10" s="43">
        <v>99</v>
      </c>
      <c r="M10" s="43">
        <v>25</v>
      </c>
      <c r="N10" s="43">
        <v>25</v>
      </c>
      <c r="O10" s="43">
        <v>25</v>
      </c>
      <c r="P10" s="43">
        <v>24</v>
      </c>
      <c r="Q10" s="43">
        <v>791</v>
      </c>
      <c r="R10" s="43">
        <v>198</v>
      </c>
      <c r="S10" s="43">
        <v>198</v>
      </c>
      <c r="T10" s="43">
        <v>198</v>
      </c>
      <c r="U10" s="43">
        <v>197</v>
      </c>
    </row>
    <row r="11" spans="1:21" x14ac:dyDescent="0.2">
      <c r="A11" s="27">
        <v>5</v>
      </c>
      <c r="B11" s="3" t="s">
        <v>6</v>
      </c>
      <c r="C11" s="64">
        <v>4114</v>
      </c>
      <c r="D11" s="64">
        <v>21091</v>
      </c>
      <c r="E11" s="37">
        <v>0.16322158301924222</v>
      </c>
      <c r="F11" s="37">
        <v>0.83677841698075772</v>
      </c>
      <c r="G11" s="13">
        <v>865</v>
      </c>
      <c r="H11" s="13">
        <v>216</v>
      </c>
      <c r="I11" s="13">
        <v>216</v>
      </c>
      <c r="J11" s="13">
        <v>216</v>
      </c>
      <c r="K11" s="13">
        <v>217</v>
      </c>
      <c r="L11" s="43">
        <v>141</v>
      </c>
      <c r="M11" s="43">
        <v>35</v>
      </c>
      <c r="N11" s="43">
        <v>35</v>
      </c>
      <c r="O11" s="43">
        <v>35</v>
      </c>
      <c r="P11" s="43">
        <v>36</v>
      </c>
      <c r="Q11" s="43">
        <v>724</v>
      </c>
      <c r="R11" s="43">
        <v>181</v>
      </c>
      <c r="S11" s="43">
        <v>181</v>
      </c>
      <c r="T11" s="43">
        <v>181</v>
      </c>
      <c r="U11" s="43">
        <v>181</v>
      </c>
    </row>
    <row r="12" spans="1:21" x14ac:dyDescent="0.2">
      <c r="A12" s="27">
        <v>6</v>
      </c>
      <c r="B12" s="3" t="s">
        <v>7</v>
      </c>
      <c r="C12" s="64">
        <v>194</v>
      </c>
      <c r="D12" s="64">
        <v>8108</v>
      </c>
      <c r="E12" s="37">
        <v>2.3367863165502288E-2</v>
      </c>
      <c r="F12" s="37">
        <v>0.97663213683449768</v>
      </c>
      <c r="G12" s="13">
        <v>395</v>
      </c>
      <c r="H12" s="13">
        <v>99</v>
      </c>
      <c r="I12" s="13">
        <v>99</v>
      </c>
      <c r="J12" s="13">
        <v>99</v>
      </c>
      <c r="K12" s="13">
        <v>98</v>
      </c>
      <c r="L12" s="43">
        <v>9</v>
      </c>
      <c r="M12" s="43">
        <v>2</v>
      </c>
      <c r="N12" s="43">
        <v>2</v>
      </c>
      <c r="O12" s="43">
        <v>2</v>
      </c>
      <c r="P12" s="43">
        <v>3</v>
      </c>
      <c r="Q12" s="43">
        <v>386</v>
      </c>
      <c r="R12" s="43">
        <v>97</v>
      </c>
      <c r="S12" s="43">
        <v>97</v>
      </c>
      <c r="T12" s="43">
        <v>97</v>
      </c>
      <c r="U12" s="43">
        <v>95</v>
      </c>
    </row>
    <row r="13" spans="1:21" x14ac:dyDescent="0.2">
      <c r="A13" s="27">
        <v>7</v>
      </c>
      <c r="B13" s="3" t="s">
        <v>8</v>
      </c>
      <c r="C13" s="64">
        <v>9931</v>
      </c>
      <c r="D13" s="64">
        <v>16516</v>
      </c>
      <c r="E13" s="37">
        <v>0.37550572843800811</v>
      </c>
      <c r="F13" s="37">
        <v>0.62449427156199189</v>
      </c>
      <c r="G13" s="13">
        <v>1200</v>
      </c>
      <c r="H13" s="13">
        <v>300</v>
      </c>
      <c r="I13" s="13">
        <v>300</v>
      </c>
      <c r="J13" s="13">
        <v>300</v>
      </c>
      <c r="K13" s="13">
        <v>300</v>
      </c>
      <c r="L13" s="43">
        <v>451</v>
      </c>
      <c r="M13" s="43">
        <v>113</v>
      </c>
      <c r="N13" s="43">
        <v>113</v>
      </c>
      <c r="O13" s="43">
        <v>113</v>
      </c>
      <c r="P13" s="43">
        <v>112</v>
      </c>
      <c r="Q13" s="43">
        <v>749</v>
      </c>
      <c r="R13" s="43">
        <v>187</v>
      </c>
      <c r="S13" s="43">
        <v>187</v>
      </c>
      <c r="T13" s="43">
        <v>187</v>
      </c>
      <c r="U13" s="43">
        <v>188</v>
      </c>
    </row>
    <row r="14" spans="1:21" x14ac:dyDescent="0.2">
      <c r="A14" s="27">
        <v>8</v>
      </c>
      <c r="B14" s="3" t="s">
        <v>9</v>
      </c>
      <c r="C14" s="64">
        <v>1017</v>
      </c>
      <c r="D14" s="64">
        <v>19151</v>
      </c>
      <c r="E14" s="37">
        <v>5.0426418088060296E-2</v>
      </c>
      <c r="F14" s="37">
        <v>0.94957358191193975</v>
      </c>
      <c r="G14" s="13">
        <v>850</v>
      </c>
      <c r="H14" s="13">
        <v>213</v>
      </c>
      <c r="I14" s="13">
        <v>213</v>
      </c>
      <c r="J14" s="13">
        <v>213</v>
      </c>
      <c r="K14" s="13">
        <v>211</v>
      </c>
      <c r="L14" s="43">
        <v>43</v>
      </c>
      <c r="M14" s="43">
        <v>11</v>
      </c>
      <c r="N14" s="43">
        <v>11</v>
      </c>
      <c r="O14" s="43">
        <v>11</v>
      </c>
      <c r="P14" s="43">
        <v>10</v>
      </c>
      <c r="Q14" s="43">
        <v>807</v>
      </c>
      <c r="R14" s="43">
        <v>202</v>
      </c>
      <c r="S14" s="43">
        <v>202</v>
      </c>
      <c r="T14" s="43">
        <v>202</v>
      </c>
      <c r="U14" s="43">
        <v>201</v>
      </c>
    </row>
    <row r="15" spans="1:21" x14ac:dyDescent="0.2">
      <c r="A15" s="27">
        <v>9</v>
      </c>
      <c r="B15" s="3" t="s">
        <v>10</v>
      </c>
      <c r="C15" s="64">
        <v>42487</v>
      </c>
      <c r="D15" s="64">
        <v>4862</v>
      </c>
      <c r="E15" s="37">
        <v>0.89731567720543204</v>
      </c>
      <c r="F15" s="37">
        <v>0.10268432279456796</v>
      </c>
      <c r="G15" s="13">
        <v>1462</v>
      </c>
      <c r="H15" s="13">
        <v>366</v>
      </c>
      <c r="I15" s="13">
        <v>366</v>
      </c>
      <c r="J15" s="13">
        <v>366</v>
      </c>
      <c r="K15" s="13">
        <v>364</v>
      </c>
      <c r="L15" s="43">
        <v>1312</v>
      </c>
      <c r="M15" s="43">
        <v>328</v>
      </c>
      <c r="N15" s="43">
        <v>328</v>
      </c>
      <c r="O15" s="43">
        <v>328</v>
      </c>
      <c r="P15" s="43">
        <v>328</v>
      </c>
      <c r="Q15" s="43">
        <v>150</v>
      </c>
      <c r="R15" s="43">
        <v>38</v>
      </c>
      <c r="S15" s="43">
        <v>38</v>
      </c>
      <c r="T15" s="43">
        <v>38</v>
      </c>
      <c r="U15" s="43">
        <v>36</v>
      </c>
    </row>
    <row r="16" spans="1:21" ht="15.75" customHeight="1" x14ac:dyDescent="0.2">
      <c r="A16" s="27">
        <v>10</v>
      </c>
      <c r="B16" s="3" t="s">
        <v>53</v>
      </c>
      <c r="C16" s="64">
        <v>2504</v>
      </c>
      <c r="D16" s="64">
        <v>26391</v>
      </c>
      <c r="E16" s="37">
        <v>8.6658591451808265E-2</v>
      </c>
      <c r="F16" s="37">
        <v>0.91334140854819168</v>
      </c>
      <c r="G16" s="13">
        <v>1504</v>
      </c>
      <c r="H16" s="13">
        <v>376</v>
      </c>
      <c r="I16" s="13">
        <v>376</v>
      </c>
      <c r="J16" s="13">
        <v>376</v>
      </c>
      <c r="K16" s="13">
        <v>376</v>
      </c>
      <c r="L16" s="43">
        <v>130</v>
      </c>
      <c r="M16" s="43">
        <v>33</v>
      </c>
      <c r="N16" s="43">
        <v>33</v>
      </c>
      <c r="O16" s="43">
        <v>33</v>
      </c>
      <c r="P16" s="43">
        <v>31</v>
      </c>
      <c r="Q16" s="43">
        <v>1374</v>
      </c>
      <c r="R16" s="43">
        <v>343</v>
      </c>
      <c r="S16" s="43">
        <v>343</v>
      </c>
      <c r="T16" s="43">
        <v>343</v>
      </c>
      <c r="U16" s="43">
        <v>345</v>
      </c>
    </row>
    <row r="17" spans="1:21" x14ac:dyDescent="0.2">
      <c r="A17" s="27">
        <v>11</v>
      </c>
      <c r="B17" s="3" t="s">
        <v>11</v>
      </c>
      <c r="C17" s="64">
        <v>13349</v>
      </c>
      <c r="D17" s="64">
        <v>623</v>
      </c>
      <c r="E17" s="37">
        <v>0.95541082164328661</v>
      </c>
      <c r="F17" s="37">
        <v>4.4589178356713388E-2</v>
      </c>
      <c r="G17" s="13">
        <v>804</v>
      </c>
      <c r="H17" s="13">
        <v>201</v>
      </c>
      <c r="I17" s="13">
        <v>201</v>
      </c>
      <c r="J17" s="13">
        <v>201</v>
      </c>
      <c r="K17" s="13">
        <v>201</v>
      </c>
      <c r="L17" s="43">
        <v>768</v>
      </c>
      <c r="M17" s="43">
        <v>192</v>
      </c>
      <c r="N17" s="43">
        <v>192</v>
      </c>
      <c r="O17" s="43">
        <v>192</v>
      </c>
      <c r="P17" s="43">
        <v>192</v>
      </c>
      <c r="Q17" s="43">
        <v>36</v>
      </c>
      <c r="R17" s="43">
        <v>9</v>
      </c>
      <c r="S17" s="43">
        <v>9</v>
      </c>
      <c r="T17" s="43">
        <v>9</v>
      </c>
      <c r="U17" s="43">
        <v>9</v>
      </c>
    </row>
    <row r="18" spans="1:21" x14ac:dyDescent="0.2">
      <c r="A18" s="27">
        <v>12</v>
      </c>
      <c r="B18" s="3" t="s">
        <v>12</v>
      </c>
      <c r="C18" s="64">
        <v>5281</v>
      </c>
      <c r="D18" s="64">
        <v>10241</v>
      </c>
      <c r="E18" s="37">
        <v>0.34022677490014175</v>
      </c>
      <c r="F18" s="37">
        <v>0.65977322509985825</v>
      </c>
      <c r="G18" s="13">
        <v>1260</v>
      </c>
      <c r="H18" s="13">
        <v>315</v>
      </c>
      <c r="I18" s="13">
        <v>315</v>
      </c>
      <c r="J18" s="13">
        <v>315</v>
      </c>
      <c r="K18" s="13">
        <v>315</v>
      </c>
      <c r="L18" s="43">
        <v>429</v>
      </c>
      <c r="M18" s="43">
        <v>107</v>
      </c>
      <c r="N18" s="43">
        <v>107</v>
      </c>
      <c r="O18" s="43">
        <v>107</v>
      </c>
      <c r="P18" s="43">
        <v>108</v>
      </c>
      <c r="Q18" s="43">
        <v>831</v>
      </c>
      <c r="R18" s="43">
        <v>208</v>
      </c>
      <c r="S18" s="43">
        <v>208</v>
      </c>
      <c r="T18" s="43">
        <v>208</v>
      </c>
      <c r="U18" s="43">
        <v>207</v>
      </c>
    </row>
    <row r="19" spans="1:21" x14ac:dyDescent="0.2">
      <c r="A19" s="27">
        <v>13</v>
      </c>
      <c r="B19" s="3" t="s">
        <v>13</v>
      </c>
      <c r="C19" s="64">
        <v>765</v>
      </c>
      <c r="D19" s="64">
        <v>14441</v>
      </c>
      <c r="E19" s="37">
        <v>5.0309088517690385E-2</v>
      </c>
      <c r="F19" s="37">
        <v>0.94969091148230966</v>
      </c>
      <c r="G19" s="13">
        <v>1143</v>
      </c>
      <c r="H19" s="13">
        <v>286</v>
      </c>
      <c r="I19" s="13">
        <v>286</v>
      </c>
      <c r="J19" s="13">
        <v>286</v>
      </c>
      <c r="K19" s="13">
        <v>285</v>
      </c>
      <c r="L19" s="43">
        <v>58</v>
      </c>
      <c r="M19" s="43">
        <v>14</v>
      </c>
      <c r="N19" s="43">
        <v>14</v>
      </c>
      <c r="O19" s="43">
        <v>14</v>
      </c>
      <c r="P19" s="43">
        <v>16</v>
      </c>
      <c r="Q19" s="43">
        <v>1085</v>
      </c>
      <c r="R19" s="43">
        <v>272</v>
      </c>
      <c r="S19" s="43">
        <v>272</v>
      </c>
      <c r="T19" s="43">
        <v>272</v>
      </c>
      <c r="U19" s="43">
        <v>269</v>
      </c>
    </row>
    <row r="20" spans="1:21" x14ac:dyDescent="0.2">
      <c r="A20" s="27">
        <v>14</v>
      </c>
      <c r="B20" s="3" t="s">
        <v>14</v>
      </c>
      <c r="C20" s="64">
        <v>146</v>
      </c>
      <c r="D20" s="64">
        <v>10746</v>
      </c>
      <c r="E20" s="37">
        <v>1.3404333455747338E-2</v>
      </c>
      <c r="F20" s="37">
        <v>0.98659566654425268</v>
      </c>
      <c r="G20" s="13">
        <v>582</v>
      </c>
      <c r="H20" s="13">
        <v>146</v>
      </c>
      <c r="I20" s="13">
        <v>146</v>
      </c>
      <c r="J20" s="13">
        <v>146</v>
      </c>
      <c r="K20" s="13">
        <v>144</v>
      </c>
      <c r="L20" s="43">
        <v>8</v>
      </c>
      <c r="M20" s="43">
        <v>2</v>
      </c>
      <c r="N20" s="43">
        <v>2</v>
      </c>
      <c r="O20" s="43">
        <v>2</v>
      </c>
      <c r="P20" s="43">
        <v>2</v>
      </c>
      <c r="Q20" s="43">
        <v>574</v>
      </c>
      <c r="R20" s="43">
        <v>144</v>
      </c>
      <c r="S20" s="43">
        <v>144</v>
      </c>
      <c r="T20" s="43">
        <v>144</v>
      </c>
      <c r="U20" s="43">
        <v>142</v>
      </c>
    </row>
    <row r="21" spans="1:21" x14ac:dyDescent="0.2">
      <c r="A21" s="27">
        <v>15</v>
      </c>
      <c r="B21" s="3" t="s">
        <v>15</v>
      </c>
      <c r="C21" s="64">
        <v>16169</v>
      </c>
      <c r="D21" s="64">
        <v>1386</v>
      </c>
      <c r="E21" s="37">
        <v>0.92104813443463396</v>
      </c>
      <c r="F21" s="37">
        <v>7.8951865565366042E-2</v>
      </c>
      <c r="G21" s="13">
        <v>559</v>
      </c>
      <c r="H21" s="13">
        <v>140</v>
      </c>
      <c r="I21" s="13">
        <v>140</v>
      </c>
      <c r="J21" s="13">
        <v>140</v>
      </c>
      <c r="K21" s="13">
        <v>139</v>
      </c>
      <c r="L21" s="43">
        <v>515</v>
      </c>
      <c r="M21" s="43">
        <v>129</v>
      </c>
      <c r="N21" s="43">
        <v>129</v>
      </c>
      <c r="O21" s="43">
        <v>129</v>
      </c>
      <c r="P21" s="43">
        <v>128</v>
      </c>
      <c r="Q21" s="43">
        <v>44</v>
      </c>
      <c r="R21" s="43">
        <v>11</v>
      </c>
      <c r="S21" s="43">
        <v>11</v>
      </c>
      <c r="T21" s="43">
        <v>11</v>
      </c>
      <c r="U21" s="43">
        <v>11</v>
      </c>
    </row>
    <row r="22" spans="1:21" x14ac:dyDescent="0.2">
      <c r="A22" s="27">
        <v>16</v>
      </c>
      <c r="B22" s="3" t="s">
        <v>16</v>
      </c>
      <c r="C22" s="64">
        <v>833</v>
      </c>
      <c r="D22" s="64">
        <v>9705</v>
      </c>
      <c r="E22" s="37">
        <v>7.9047257544126018E-2</v>
      </c>
      <c r="F22" s="37">
        <v>0.920952742455874</v>
      </c>
      <c r="G22" s="13">
        <v>547</v>
      </c>
      <c r="H22" s="13">
        <v>137</v>
      </c>
      <c r="I22" s="13">
        <v>137</v>
      </c>
      <c r="J22" s="13">
        <v>137</v>
      </c>
      <c r="K22" s="13">
        <v>136</v>
      </c>
      <c r="L22" s="43">
        <v>43</v>
      </c>
      <c r="M22" s="43">
        <v>11</v>
      </c>
      <c r="N22" s="43">
        <v>11</v>
      </c>
      <c r="O22" s="43">
        <v>11</v>
      </c>
      <c r="P22" s="43">
        <v>10</v>
      </c>
      <c r="Q22" s="43">
        <v>504</v>
      </c>
      <c r="R22" s="43">
        <v>126</v>
      </c>
      <c r="S22" s="43">
        <v>126</v>
      </c>
      <c r="T22" s="43">
        <v>126</v>
      </c>
      <c r="U22" s="43">
        <v>126</v>
      </c>
    </row>
    <row r="23" spans="1:21" x14ac:dyDescent="0.2">
      <c r="A23" s="27">
        <v>17</v>
      </c>
      <c r="B23" s="3" t="s">
        <v>17</v>
      </c>
      <c r="C23" s="64">
        <v>93</v>
      </c>
      <c r="D23" s="64">
        <v>9525</v>
      </c>
      <c r="E23" s="37">
        <v>9.6693699313786657E-3</v>
      </c>
      <c r="F23" s="37">
        <v>0.99033063006862132</v>
      </c>
      <c r="G23" s="13">
        <v>625</v>
      </c>
      <c r="H23" s="13">
        <v>156</v>
      </c>
      <c r="I23" s="13">
        <v>156</v>
      </c>
      <c r="J23" s="13">
        <v>156</v>
      </c>
      <c r="K23" s="13">
        <v>157</v>
      </c>
      <c r="L23" s="43">
        <v>6</v>
      </c>
      <c r="M23" s="43">
        <v>2</v>
      </c>
      <c r="N23" s="43">
        <v>2</v>
      </c>
      <c r="O23" s="43">
        <v>2</v>
      </c>
      <c r="P23" s="43">
        <v>0</v>
      </c>
      <c r="Q23" s="43">
        <v>619</v>
      </c>
      <c r="R23" s="43">
        <v>154</v>
      </c>
      <c r="S23" s="43">
        <v>154</v>
      </c>
      <c r="T23" s="43">
        <v>154</v>
      </c>
      <c r="U23" s="43">
        <v>157</v>
      </c>
    </row>
    <row r="24" spans="1:21" x14ac:dyDescent="0.2">
      <c r="A24" s="27">
        <v>18</v>
      </c>
      <c r="B24" s="3" t="s">
        <v>18</v>
      </c>
      <c r="C24" s="64">
        <v>1178</v>
      </c>
      <c r="D24" s="64">
        <v>13087</v>
      </c>
      <c r="E24" s="37">
        <v>8.2579740623904663E-2</v>
      </c>
      <c r="F24" s="37">
        <v>0.91742025937609539</v>
      </c>
      <c r="G24" s="13">
        <v>900</v>
      </c>
      <c r="H24" s="13">
        <v>225</v>
      </c>
      <c r="I24" s="13">
        <v>225</v>
      </c>
      <c r="J24" s="13">
        <v>225</v>
      </c>
      <c r="K24" s="13">
        <v>225</v>
      </c>
      <c r="L24" s="43">
        <v>74</v>
      </c>
      <c r="M24" s="43">
        <v>19</v>
      </c>
      <c r="N24" s="43">
        <v>19</v>
      </c>
      <c r="O24" s="43">
        <v>19</v>
      </c>
      <c r="P24" s="43">
        <v>17</v>
      </c>
      <c r="Q24" s="43">
        <v>826</v>
      </c>
      <c r="R24" s="43">
        <v>206</v>
      </c>
      <c r="S24" s="43">
        <v>206</v>
      </c>
      <c r="T24" s="43">
        <v>206</v>
      </c>
      <c r="U24" s="43">
        <v>208</v>
      </c>
    </row>
    <row r="25" spans="1:21" x14ac:dyDescent="0.2">
      <c r="A25" s="27">
        <v>19</v>
      </c>
      <c r="B25" s="3" t="s">
        <v>19</v>
      </c>
      <c r="C25" s="64">
        <v>513</v>
      </c>
      <c r="D25" s="64">
        <v>4928</v>
      </c>
      <c r="E25" s="37">
        <v>9.4284138945046864E-2</v>
      </c>
      <c r="F25" s="37">
        <v>0.90571586105495316</v>
      </c>
      <c r="G25" s="13">
        <v>454</v>
      </c>
      <c r="H25" s="13">
        <v>114</v>
      </c>
      <c r="I25" s="13">
        <v>114</v>
      </c>
      <c r="J25" s="13">
        <v>114</v>
      </c>
      <c r="K25" s="13">
        <v>112</v>
      </c>
      <c r="L25" s="43">
        <v>43</v>
      </c>
      <c r="M25" s="43">
        <v>11</v>
      </c>
      <c r="N25" s="43">
        <v>11</v>
      </c>
      <c r="O25" s="43">
        <v>11</v>
      </c>
      <c r="P25" s="43">
        <v>10</v>
      </c>
      <c r="Q25" s="43">
        <v>411</v>
      </c>
      <c r="R25" s="43">
        <v>103</v>
      </c>
      <c r="S25" s="43">
        <v>103</v>
      </c>
      <c r="T25" s="43">
        <v>103</v>
      </c>
      <c r="U25" s="43">
        <v>102</v>
      </c>
    </row>
    <row r="26" spans="1:21" x14ac:dyDescent="0.2">
      <c r="A26" s="27">
        <v>20</v>
      </c>
      <c r="B26" s="3" t="s">
        <v>20</v>
      </c>
      <c r="C26" s="64">
        <v>9717</v>
      </c>
      <c r="D26" s="64">
        <v>14286</v>
      </c>
      <c r="E26" s="37">
        <v>0.40482439695038119</v>
      </c>
      <c r="F26" s="37">
        <v>0.59517560304961881</v>
      </c>
      <c r="G26" s="13">
        <v>981</v>
      </c>
      <c r="H26" s="13">
        <v>245</v>
      </c>
      <c r="I26" s="13">
        <v>245</v>
      </c>
      <c r="J26" s="13">
        <v>245</v>
      </c>
      <c r="K26" s="13">
        <v>246</v>
      </c>
      <c r="L26" s="43">
        <v>397</v>
      </c>
      <c r="M26" s="43">
        <v>99</v>
      </c>
      <c r="N26" s="43">
        <v>99</v>
      </c>
      <c r="O26" s="43">
        <v>99</v>
      </c>
      <c r="P26" s="43">
        <v>100</v>
      </c>
      <c r="Q26" s="43">
        <v>584</v>
      </c>
      <c r="R26" s="43">
        <v>146</v>
      </c>
      <c r="S26" s="43">
        <v>146</v>
      </c>
      <c r="T26" s="43">
        <v>146</v>
      </c>
      <c r="U26" s="43">
        <v>146</v>
      </c>
    </row>
    <row r="27" spans="1:21" x14ac:dyDescent="0.2">
      <c r="A27" s="27">
        <v>21</v>
      </c>
      <c r="B27" s="3" t="s">
        <v>21</v>
      </c>
      <c r="C27" s="64">
        <v>1289</v>
      </c>
      <c r="D27" s="64">
        <v>13610</v>
      </c>
      <c r="E27" s="37">
        <v>8.6515873548560301E-2</v>
      </c>
      <c r="F27" s="37">
        <v>0.91348412645143973</v>
      </c>
      <c r="G27" s="13">
        <v>779</v>
      </c>
      <c r="H27" s="13">
        <v>195</v>
      </c>
      <c r="I27" s="13">
        <v>195</v>
      </c>
      <c r="J27" s="13">
        <v>195</v>
      </c>
      <c r="K27" s="13">
        <v>194</v>
      </c>
      <c r="L27" s="43">
        <v>67</v>
      </c>
      <c r="M27" s="43">
        <v>17</v>
      </c>
      <c r="N27" s="43">
        <v>17</v>
      </c>
      <c r="O27" s="43">
        <v>17</v>
      </c>
      <c r="P27" s="43">
        <v>16</v>
      </c>
      <c r="Q27" s="43">
        <v>712</v>
      </c>
      <c r="R27" s="43">
        <v>178</v>
      </c>
      <c r="S27" s="43">
        <v>178</v>
      </c>
      <c r="T27" s="43">
        <v>178</v>
      </c>
      <c r="U27" s="43">
        <v>178</v>
      </c>
    </row>
    <row r="28" spans="1:21" x14ac:dyDescent="0.2">
      <c r="A28" s="27">
        <v>22</v>
      </c>
      <c r="B28" s="3" t="s">
        <v>22</v>
      </c>
      <c r="C28" s="64">
        <v>4526</v>
      </c>
      <c r="D28" s="64">
        <v>20779</v>
      </c>
      <c r="E28" s="37">
        <v>0.17885793321477969</v>
      </c>
      <c r="F28" s="37">
        <v>0.82114206678522028</v>
      </c>
      <c r="G28" s="13">
        <v>1492</v>
      </c>
      <c r="H28" s="13">
        <v>373</v>
      </c>
      <c r="I28" s="13">
        <v>373</v>
      </c>
      <c r="J28" s="13">
        <v>373</v>
      </c>
      <c r="K28" s="13">
        <v>373</v>
      </c>
      <c r="L28" s="43">
        <v>267</v>
      </c>
      <c r="M28" s="43">
        <v>67</v>
      </c>
      <c r="N28" s="43">
        <v>67</v>
      </c>
      <c r="O28" s="43">
        <v>67</v>
      </c>
      <c r="P28" s="43">
        <v>66</v>
      </c>
      <c r="Q28" s="43">
        <v>1225</v>
      </c>
      <c r="R28" s="43">
        <v>306</v>
      </c>
      <c r="S28" s="43">
        <v>306</v>
      </c>
      <c r="T28" s="43">
        <v>306</v>
      </c>
      <c r="U28" s="43">
        <v>307</v>
      </c>
    </row>
    <row r="29" spans="1:21" x14ac:dyDescent="0.2">
      <c r="A29" s="27">
        <v>23</v>
      </c>
      <c r="B29" s="3" t="s">
        <v>23</v>
      </c>
      <c r="C29" s="64">
        <v>1276</v>
      </c>
      <c r="D29" s="64">
        <v>16998</v>
      </c>
      <c r="E29" s="37">
        <v>6.9825982269891645E-2</v>
      </c>
      <c r="F29" s="37">
        <v>0.93017401773010833</v>
      </c>
      <c r="G29" s="13">
        <v>643</v>
      </c>
      <c r="H29" s="13">
        <v>161</v>
      </c>
      <c r="I29" s="13">
        <v>161</v>
      </c>
      <c r="J29" s="13">
        <v>161</v>
      </c>
      <c r="K29" s="13">
        <v>160</v>
      </c>
      <c r="L29" s="43">
        <v>45</v>
      </c>
      <c r="M29" s="43">
        <v>11</v>
      </c>
      <c r="N29" s="43">
        <v>11</v>
      </c>
      <c r="O29" s="43">
        <v>11</v>
      </c>
      <c r="P29" s="43">
        <v>12</v>
      </c>
      <c r="Q29" s="43">
        <v>598</v>
      </c>
      <c r="R29" s="43">
        <v>150</v>
      </c>
      <c r="S29" s="43">
        <v>150</v>
      </c>
      <c r="T29" s="43">
        <v>150</v>
      </c>
      <c r="U29" s="43">
        <v>148</v>
      </c>
    </row>
    <row r="30" spans="1:21" x14ac:dyDescent="0.2">
      <c r="A30" s="27">
        <v>24</v>
      </c>
      <c r="B30" s="3" t="s">
        <v>24</v>
      </c>
      <c r="C30" s="64">
        <v>2328</v>
      </c>
      <c r="D30" s="64">
        <v>15723</v>
      </c>
      <c r="E30" s="37">
        <v>0.12896792421472494</v>
      </c>
      <c r="F30" s="37">
        <v>0.87103207578527508</v>
      </c>
      <c r="G30" s="13">
        <v>973</v>
      </c>
      <c r="H30" s="13">
        <v>243</v>
      </c>
      <c r="I30" s="13">
        <v>243</v>
      </c>
      <c r="J30" s="13">
        <v>243</v>
      </c>
      <c r="K30" s="13">
        <v>244</v>
      </c>
      <c r="L30" s="43">
        <v>125</v>
      </c>
      <c r="M30" s="43">
        <v>31</v>
      </c>
      <c r="N30" s="43">
        <v>31</v>
      </c>
      <c r="O30" s="43">
        <v>31</v>
      </c>
      <c r="P30" s="43">
        <v>32</v>
      </c>
      <c r="Q30" s="43">
        <v>848</v>
      </c>
      <c r="R30" s="43">
        <v>212</v>
      </c>
      <c r="S30" s="43">
        <v>212</v>
      </c>
      <c r="T30" s="43">
        <v>212</v>
      </c>
      <c r="U30" s="43">
        <v>212</v>
      </c>
    </row>
    <row r="31" spans="1:21" ht="30" x14ac:dyDescent="0.2">
      <c r="A31" s="27">
        <v>25</v>
      </c>
      <c r="B31" s="3" t="s">
        <v>54</v>
      </c>
      <c r="C31" s="64">
        <v>441457</v>
      </c>
      <c r="D31" s="64">
        <v>381037</v>
      </c>
      <c r="E31" s="37">
        <v>0.53672975122006972</v>
      </c>
      <c r="F31" s="37">
        <v>0.46327024877993028</v>
      </c>
      <c r="G31" s="13">
        <v>1483</v>
      </c>
      <c r="H31" s="13">
        <v>371</v>
      </c>
      <c r="I31" s="13">
        <v>371</v>
      </c>
      <c r="J31" s="13">
        <v>371</v>
      </c>
      <c r="K31" s="13">
        <v>370</v>
      </c>
      <c r="L31" s="43">
        <v>796</v>
      </c>
      <c r="M31" s="43">
        <v>199</v>
      </c>
      <c r="N31" s="43">
        <v>199</v>
      </c>
      <c r="O31" s="43">
        <v>199</v>
      </c>
      <c r="P31" s="43">
        <v>199</v>
      </c>
      <c r="Q31" s="43">
        <v>687</v>
      </c>
      <c r="R31" s="43">
        <v>172</v>
      </c>
      <c r="S31" s="43">
        <v>172</v>
      </c>
      <c r="T31" s="43">
        <v>172</v>
      </c>
      <c r="U31" s="43">
        <v>171</v>
      </c>
    </row>
    <row r="32" spans="1:21" ht="30" x14ac:dyDescent="0.2">
      <c r="A32" s="27">
        <v>26</v>
      </c>
      <c r="B32" s="3" t="s">
        <v>55</v>
      </c>
      <c r="C32" s="64">
        <v>95167</v>
      </c>
      <c r="D32" s="64">
        <v>79385</v>
      </c>
      <c r="E32" s="37">
        <v>0.54520715889820803</v>
      </c>
      <c r="F32" s="37">
        <v>0.45479284110179197</v>
      </c>
      <c r="G32" s="13">
        <v>647</v>
      </c>
      <c r="H32" s="13">
        <v>162</v>
      </c>
      <c r="I32" s="13">
        <v>162</v>
      </c>
      <c r="J32" s="13">
        <v>162</v>
      </c>
      <c r="K32" s="13">
        <v>161</v>
      </c>
      <c r="L32" s="43">
        <v>353</v>
      </c>
      <c r="M32" s="43">
        <v>88</v>
      </c>
      <c r="N32" s="43">
        <v>88</v>
      </c>
      <c r="O32" s="43">
        <v>88</v>
      </c>
      <c r="P32" s="43">
        <v>89</v>
      </c>
      <c r="Q32" s="43">
        <v>294</v>
      </c>
      <c r="R32" s="43">
        <v>74</v>
      </c>
      <c r="S32" s="43">
        <v>74</v>
      </c>
      <c r="T32" s="43">
        <v>74</v>
      </c>
      <c r="U32" s="43">
        <v>72</v>
      </c>
    </row>
    <row r="33" spans="1:21" ht="30" x14ac:dyDescent="0.2">
      <c r="A33" s="27">
        <v>27</v>
      </c>
      <c r="B33" s="3" t="s">
        <v>25</v>
      </c>
      <c r="C33" s="64">
        <v>441457</v>
      </c>
      <c r="D33" s="64">
        <v>381037</v>
      </c>
      <c r="E33" s="37">
        <v>0.53672975122006972</v>
      </c>
      <c r="F33" s="37">
        <v>0.46327024877993028</v>
      </c>
      <c r="G33" s="13">
        <v>1336</v>
      </c>
      <c r="H33" s="13">
        <v>334</v>
      </c>
      <c r="I33" s="13">
        <v>334</v>
      </c>
      <c r="J33" s="13">
        <v>334</v>
      </c>
      <c r="K33" s="13">
        <v>334</v>
      </c>
      <c r="L33" s="43">
        <v>717</v>
      </c>
      <c r="M33" s="43">
        <v>179</v>
      </c>
      <c r="N33" s="43">
        <v>179</v>
      </c>
      <c r="O33" s="43">
        <v>179</v>
      </c>
      <c r="P33" s="43">
        <v>180</v>
      </c>
      <c r="Q33" s="43">
        <v>619</v>
      </c>
      <c r="R33" s="43">
        <v>155</v>
      </c>
      <c r="S33" s="43">
        <v>155</v>
      </c>
      <c r="T33" s="43">
        <v>155</v>
      </c>
      <c r="U33" s="43">
        <v>154</v>
      </c>
    </row>
    <row r="34" spans="1:21" ht="30" x14ac:dyDescent="0.2">
      <c r="A34" s="27">
        <v>28</v>
      </c>
      <c r="B34" s="3" t="s">
        <v>56</v>
      </c>
      <c r="C34" s="64">
        <v>441457</v>
      </c>
      <c r="D34" s="64">
        <v>381037</v>
      </c>
      <c r="E34" s="37">
        <v>0.53672975122006972</v>
      </c>
      <c r="F34" s="37">
        <v>0.46327024877993028</v>
      </c>
      <c r="G34" s="13">
        <v>6713</v>
      </c>
      <c r="H34" s="13">
        <v>1678</v>
      </c>
      <c r="I34" s="13">
        <v>1678</v>
      </c>
      <c r="J34" s="13">
        <v>1678</v>
      </c>
      <c r="K34" s="13">
        <v>1679</v>
      </c>
      <c r="L34" s="43">
        <v>3603</v>
      </c>
      <c r="M34" s="43">
        <v>901</v>
      </c>
      <c r="N34" s="43">
        <v>901</v>
      </c>
      <c r="O34" s="43">
        <v>901</v>
      </c>
      <c r="P34" s="43">
        <v>900</v>
      </c>
      <c r="Q34" s="43">
        <v>3110</v>
      </c>
      <c r="R34" s="43">
        <v>777</v>
      </c>
      <c r="S34" s="43">
        <v>777</v>
      </c>
      <c r="T34" s="43">
        <v>777</v>
      </c>
      <c r="U34" s="43">
        <v>779</v>
      </c>
    </row>
    <row r="35" spans="1:21" ht="30" x14ac:dyDescent="0.2">
      <c r="A35" s="27">
        <v>29</v>
      </c>
      <c r="B35" s="3" t="s">
        <v>57</v>
      </c>
      <c r="C35" s="64">
        <v>441457</v>
      </c>
      <c r="D35" s="64">
        <v>381037</v>
      </c>
      <c r="E35" s="37">
        <v>0.53672975122006972</v>
      </c>
      <c r="F35" s="37">
        <v>0.46327024877993028</v>
      </c>
      <c r="G35" s="13">
        <v>1472</v>
      </c>
      <c r="H35" s="13">
        <v>368</v>
      </c>
      <c r="I35" s="13">
        <v>368</v>
      </c>
      <c r="J35" s="13">
        <v>368</v>
      </c>
      <c r="K35" s="13">
        <v>368</v>
      </c>
      <c r="L35" s="43">
        <v>790</v>
      </c>
      <c r="M35" s="43">
        <v>198</v>
      </c>
      <c r="N35" s="43">
        <v>198</v>
      </c>
      <c r="O35" s="43">
        <v>198</v>
      </c>
      <c r="P35" s="43">
        <v>196</v>
      </c>
      <c r="Q35" s="43">
        <v>682</v>
      </c>
      <c r="R35" s="43">
        <v>170</v>
      </c>
      <c r="S35" s="43">
        <v>170</v>
      </c>
      <c r="T35" s="43">
        <v>170</v>
      </c>
      <c r="U35" s="43">
        <v>172</v>
      </c>
    </row>
    <row r="36" spans="1:21" ht="29.25" customHeight="1" x14ac:dyDescent="0.2">
      <c r="A36" s="27">
        <v>30</v>
      </c>
      <c r="B36" s="3" t="s">
        <v>26</v>
      </c>
      <c r="C36" s="64">
        <v>441457</v>
      </c>
      <c r="D36" s="64">
        <v>381037</v>
      </c>
      <c r="E36" s="37">
        <v>0.53672975122006972</v>
      </c>
      <c r="F36" s="37">
        <v>0.46327024877993028</v>
      </c>
      <c r="G36" s="13">
        <v>104</v>
      </c>
      <c r="H36" s="13">
        <v>26</v>
      </c>
      <c r="I36" s="13">
        <v>26</v>
      </c>
      <c r="J36" s="13">
        <v>26</v>
      </c>
      <c r="K36" s="13">
        <v>26</v>
      </c>
      <c r="L36" s="43">
        <v>56</v>
      </c>
      <c r="M36" s="43">
        <v>14</v>
      </c>
      <c r="N36" s="43">
        <v>14</v>
      </c>
      <c r="O36" s="43">
        <v>14</v>
      </c>
      <c r="P36" s="43">
        <v>14</v>
      </c>
      <c r="Q36" s="43">
        <v>48</v>
      </c>
      <c r="R36" s="43">
        <v>12</v>
      </c>
      <c r="S36" s="43">
        <v>12</v>
      </c>
      <c r="T36" s="43">
        <v>12</v>
      </c>
      <c r="U36" s="43">
        <v>12</v>
      </c>
    </row>
    <row r="37" spans="1:21" ht="30" x14ac:dyDescent="0.2">
      <c r="A37" s="27">
        <v>31</v>
      </c>
      <c r="B37" s="3" t="s">
        <v>27</v>
      </c>
      <c r="C37" s="64">
        <v>441457</v>
      </c>
      <c r="D37" s="64">
        <v>381037</v>
      </c>
      <c r="E37" s="37">
        <v>0.53672975122006972</v>
      </c>
      <c r="F37" s="37">
        <v>0.46327024877993028</v>
      </c>
      <c r="G37" s="13">
        <v>1228</v>
      </c>
      <c r="H37" s="13">
        <v>307</v>
      </c>
      <c r="I37" s="13">
        <v>307</v>
      </c>
      <c r="J37" s="13">
        <v>307</v>
      </c>
      <c r="K37" s="13">
        <v>307</v>
      </c>
      <c r="L37" s="43">
        <v>659</v>
      </c>
      <c r="M37" s="43">
        <v>165</v>
      </c>
      <c r="N37" s="43">
        <v>165</v>
      </c>
      <c r="O37" s="43">
        <v>165</v>
      </c>
      <c r="P37" s="43">
        <v>164</v>
      </c>
      <c r="Q37" s="43">
        <v>569</v>
      </c>
      <c r="R37" s="43">
        <v>142</v>
      </c>
      <c r="S37" s="43">
        <v>142</v>
      </c>
      <c r="T37" s="43">
        <v>142</v>
      </c>
      <c r="U37" s="43">
        <v>143</v>
      </c>
    </row>
    <row r="38" spans="1:21" ht="30" x14ac:dyDescent="0.2">
      <c r="A38" s="27">
        <v>32</v>
      </c>
      <c r="B38" s="3" t="s">
        <v>139</v>
      </c>
      <c r="C38" s="64">
        <v>441457</v>
      </c>
      <c r="D38" s="64">
        <v>381037</v>
      </c>
      <c r="E38" s="37">
        <v>0.53672975122006972</v>
      </c>
      <c r="F38" s="37">
        <v>0.46327024877993028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</row>
    <row r="39" spans="1:21" ht="30" x14ac:dyDescent="0.2">
      <c r="A39" s="27">
        <v>33</v>
      </c>
      <c r="B39" s="3" t="s">
        <v>58</v>
      </c>
      <c r="C39" s="64">
        <v>441457</v>
      </c>
      <c r="D39" s="64">
        <v>381037</v>
      </c>
      <c r="E39" s="37">
        <v>0.53672975122006972</v>
      </c>
      <c r="F39" s="37">
        <v>0.46327024877993028</v>
      </c>
      <c r="G39" s="13">
        <v>650</v>
      </c>
      <c r="H39" s="13">
        <v>163</v>
      </c>
      <c r="I39" s="13">
        <v>163</v>
      </c>
      <c r="J39" s="13">
        <v>163</v>
      </c>
      <c r="K39" s="13">
        <v>161</v>
      </c>
      <c r="L39" s="43">
        <v>349</v>
      </c>
      <c r="M39" s="43">
        <v>87</v>
      </c>
      <c r="N39" s="43">
        <v>87</v>
      </c>
      <c r="O39" s="43">
        <v>87</v>
      </c>
      <c r="P39" s="43">
        <v>88</v>
      </c>
      <c r="Q39" s="43">
        <v>301</v>
      </c>
      <c r="R39" s="43">
        <v>76</v>
      </c>
      <c r="S39" s="43">
        <v>76</v>
      </c>
      <c r="T39" s="43">
        <v>76</v>
      </c>
      <c r="U39" s="43">
        <v>73</v>
      </c>
    </row>
    <row r="40" spans="1:21" ht="25.5" x14ac:dyDescent="0.2">
      <c r="A40" s="27">
        <v>34</v>
      </c>
      <c r="B40" s="95" t="s">
        <v>395</v>
      </c>
      <c r="C40" s="64">
        <v>441457</v>
      </c>
      <c r="D40" s="64">
        <v>381037</v>
      </c>
      <c r="E40" s="37">
        <v>0.53672975122006972</v>
      </c>
      <c r="F40" s="37">
        <v>0.46327024877993028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</row>
    <row r="41" spans="1:21" ht="30" x14ac:dyDescent="0.2">
      <c r="A41" s="27">
        <v>35</v>
      </c>
      <c r="B41" s="3" t="s">
        <v>59</v>
      </c>
      <c r="C41" s="64">
        <v>441457</v>
      </c>
      <c r="D41" s="64">
        <v>381037</v>
      </c>
      <c r="E41" s="37">
        <v>0.53672975122006972</v>
      </c>
      <c r="F41" s="37">
        <v>0.46327024877993028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</row>
    <row r="42" spans="1:21" x14ac:dyDescent="0.2">
      <c r="A42" s="27">
        <v>36</v>
      </c>
      <c r="B42" s="3" t="s">
        <v>28</v>
      </c>
      <c r="C42" s="64">
        <v>20296</v>
      </c>
      <c r="D42" s="64">
        <v>7088</v>
      </c>
      <c r="E42" s="37">
        <v>0.74116272275781481</v>
      </c>
      <c r="F42" s="37">
        <v>0.25883727724218519</v>
      </c>
      <c r="G42" s="13">
        <v>4259</v>
      </c>
      <c r="H42" s="13">
        <v>1065</v>
      </c>
      <c r="I42" s="13">
        <v>1065</v>
      </c>
      <c r="J42" s="13">
        <v>1065</v>
      </c>
      <c r="K42" s="13">
        <v>1064</v>
      </c>
      <c r="L42" s="43">
        <v>3157</v>
      </c>
      <c r="M42" s="43">
        <v>789</v>
      </c>
      <c r="N42" s="43">
        <v>789</v>
      </c>
      <c r="O42" s="43">
        <v>789</v>
      </c>
      <c r="P42" s="43">
        <v>790</v>
      </c>
      <c r="Q42" s="43">
        <v>1102</v>
      </c>
      <c r="R42" s="43">
        <v>276</v>
      </c>
      <c r="S42" s="43">
        <v>276</v>
      </c>
      <c r="T42" s="43">
        <v>276</v>
      </c>
      <c r="U42" s="43">
        <v>274</v>
      </c>
    </row>
    <row r="43" spans="1:21" x14ac:dyDescent="0.2">
      <c r="A43" s="27">
        <v>37</v>
      </c>
      <c r="B43" s="3" t="s">
        <v>29</v>
      </c>
      <c r="C43" s="64">
        <v>60194</v>
      </c>
      <c r="D43" s="64">
        <v>10332</v>
      </c>
      <c r="E43" s="37">
        <v>0.85350083657091003</v>
      </c>
      <c r="F43" s="37">
        <v>0.14649916342908997</v>
      </c>
      <c r="G43" s="13">
        <v>3097</v>
      </c>
      <c r="H43" s="13">
        <v>774</v>
      </c>
      <c r="I43" s="13">
        <v>774</v>
      </c>
      <c r="J43" s="13">
        <v>774</v>
      </c>
      <c r="K43" s="13">
        <v>775</v>
      </c>
      <c r="L43" s="43">
        <v>2643</v>
      </c>
      <c r="M43" s="43">
        <v>661</v>
      </c>
      <c r="N43" s="43">
        <v>661</v>
      </c>
      <c r="O43" s="43">
        <v>661</v>
      </c>
      <c r="P43" s="43">
        <v>660</v>
      </c>
      <c r="Q43" s="43">
        <v>454</v>
      </c>
      <c r="R43" s="43">
        <v>113</v>
      </c>
      <c r="S43" s="43">
        <v>113</v>
      </c>
      <c r="T43" s="43">
        <v>113</v>
      </c>
      <c r="U43" s="43">
        <v>115</v>
      </c>
    </row>
    <row r="44" spans="1:21" x14ac:dyDescent="0.2">
      <c r="A44" s="27">
        <v>38</v>
      </c>
      <c r="B44" s="3" t="s">
        <v>30</v>
      </c>
      <c r="C44" s="64">
        <v>94360</v>
      </c>
      <c r="D44" s="64">
        <v>17577</v>
      </c>
      <c r="E44" s="37">
        <v>0.84297417297229693</v>
      </c>
      <c r="F44" s="37">
        <v>0.15702582702770307</v>
      </c>
      <c r="G44" s="13">
        <v>4342</v>
      </c>
      <c r="H44" s="13">
        <v>1086</v>
      </c>
      <c r="I44" s="13">
        <v>1086</v>
      </c>
      <c r="J44" s="13">
        <v>1086</v>
      </c>
      <c r="K44" s="13">
        <v>1084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4342</v>
      </c>
      <c r="R44" s="43">
        <v>1086</v>
      </c>
      <c r="S44" s="43">
        <v>1086</v>
      </c>
      <c r="T44" s="43">
        <v>1086</v>
      </c>
      <c r="U44" s="43">
        <v>1084</v>
      </c>
    </row>
    <row r="45" spans="1:21" x14ac:dyDescent="0.2">
      <c r="A45" s="27">
        <v>39</v>
      </c>
      <c r="B45" s="3" t="s">
        <v>31</v>
      </c>
      <c r="C45" s="64">
        <v>92101</v>
      </c>
      <c r="D45" s="64">
        <v>20950</v>
      </c>
      <c r="E45" s="37">
        <v>0.81468540747096441</v>
      </c>
      <c r="F45" s="37">
        <v>0.18531459252903559</v>
      </c>
      <c r="G45" s="13">
        <v>3376</v>
      </c>
      <c r="H45" s="13">
        <v>844</v>
      </c>
      <c r="I45" s="13">
        <v>844</v>
      </c>
      <c r="J45" s="13">
        <v>844</v>
      </c>
      <c r="K45" s="13">
        <v>844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3376</v>
      </c>
      <c r="R45" s="43">
        <v>844</v>
      </c>
      <c r="S45" s="43">
        <v>844</v>
      </c>
      <c r="T45" s="43">
        <v>844</v>
      </c>
      <c r="U45" s="43">
        <v>844</v>
      </c>
    </row>
    <row r="46" spans="1:21" ht="30" x14ac:dyDescent="0.2">
      <c r="A46" s="27">
        <v>40</v>
      </c>
      <c r="B46" s="3" t="s">
        <v>32</v>
      </c>
      <c r="C46" s="64">
        <v>95167</v>
      </c>
      <c r="D46" s="64">
        <v>79385</v>
      </c>
      <c r="E46" s="37">
        <v>0.54520715889820803</v>
      </c>
      <c r="F46" s="37">
        <v>0.45479284110179197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</row>
    <row r="47" spans="1:21" ht="30" x14ac:dyDescent="0.2">
      <c r="A47" s="27">
        <v>41</v>
      </c>
      <c r="B47" s="3" t="s">
        <v>33</v>
      </c>
      <c r="C47" s="64">
        <v>441457</v>
      </c>
      <c r="D47" s="64">
        <v>381037</v>
      </c>
      <c r="E47" s="37">
        <v>0.53672975122006972</v>
      </c>
      <c r="F47" s="37">
        <v>0.46327024877993028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</row>
    <row r="48" spans="1:21" x14ac:dyDescent="0.2">
      <c r="A48" s="27">
        <v>42</v>
      </c>
      <c r="B48" s="3" t="s">
        <v>34</v>
      </c>
      <c r="C48" s="64">
        <v>441457</v>
      </c>
      <c r="D48" s="64">
        <v>381037</v>
      </c>
      <c r="E48" s="37">
        <v>0.53672975122006972</v>
      </c>
      <c r="F48" s="37">
        <v>0.46327024877993028</v>
      </c>
      <c r="G48" s="13">
        <v>260</v>
      </c>
      <c r="H48" s="13">
        <v>65</v>
      </c>
      <c r="I48" s="13">
        <v>65</v>
      </c>
      <c r="J48" s="13">
        <v>65</v>
      </c>
      <c r="K48" s="13">
        <v>65</v>
      </c>
      <c r="L48" s="43">
        <v>140</v>
      </c>
      <c r="M48" s="43">
        <v>35</v>
      </c>
      <c r="N48" s="43">
        <v>35</v>
      </c>
      <c r="O48" s="43">
        <v>35</v>
      </c>
      <c r="P48" s="43">
        <v>35</v>
      </c>
      <c r="Q48" s="43">
        <v>120</v>
      </c>
      <c r="R48" s="43">
        <v>30</v>
      </c>
      <c r="S48" s="43">
        <v>30</v>
      </c>
      <c r="T48" s="43">
        <v>30</v>
      </c>
      <c r="U48" s="43">
        <v>30</v>
      </c>
    </row>
    <row r="49" spans="1:21" ht="30" x14ac:dyDescent="0.2">
      <c r="A49" s="27">
        <v>43</v>
      </c>
      <c r="B49" s="3" t="s">
        <v>35</v>
      </c>
      <c r="C49" s="64">
        <v>39603</v>
      </c>
      <c r="D49" s="64">
        <v>52394</v>
      </c>
      <c r="E49" s="37">
        <v>0.4304814287422416</v>
      </c>
      <c r="F49" s="37">
        <v>0.5695185712577584</v>
      </c>
      <c r="G49" s="13">
        <v>1300</v>
      </c>
      <c r="H49" s="13">
        <v>325</v>
      </c>
      <c r="I49" s="13">
        <v>325</v>
      </c>
      <c r="J49" s="13">
        <v>325</v>
      </c>
      <c r="K49" s="13">
        <v>325</v>
      </c>
      <c r="L49" s="43">
        <v>560</v>
      </c>
      <c r="M49" s="43">
        <v>140</v>
      </c>
      <c r="N49" s="43">
        <v>140</v>
      </c>
      <c r="O49" s="43">
        <v>140</v>
      </c>
      <c r="P49" s="43">
        <v>140</v>
      </c>
      <c r="Q49" s="43">
        <v>740</v>
      </c>
      <c r="R49" s="43">
        <v>185</v>
      </c>
      <c r="S49" s="43">
        <v>185</v>
      </c>
      <c r="T49" s="43">
        <v>185</v>
      </c>
      <c r="U49" s="43">
        <v>185</v>
      </c>
    </row>
    <row r="50" spans="1:21" x14ac:dyDescent="0.2">
      <c r="A50" s="27">
        <v>44</v>
      </c>
      <c r="B50" s="3" t="s">
        <v>60</v>
      </c>
      <c r="C50" s="64">
        <v>23717</v>
      </c>
      <c r="D50" s="64">
        <v>30057</v>
      </c>
      <c r="E50" s="37">
        <v>0.44104957786290772</v>
      </c>
      <c r="F50" s="37">
        <v>0.55895042213709223</v>
      </c>
      <c r="G50" s="13">
        <v>1664</v>
      </c>
      <c r="H50" s="13">
        <v>416</v>
      </c>
      <c r="I50" s="13">
        <v>416</v>
      </c>
      <c r="J50" s="13">
        <v>416</v>
      </c>
      <c r="K50" s="13">
        <v>416</v>
      </c>
      <c r="L50" s="43">
        <v>734</v>
      </c>
      <c r="M50" s="43">
        <v>183</v>
      </c>
      <c r="N50" s="43">
        <v>183</v>
      </c>
      <c r="O50" s="43">
        <v>183</v>
      </c>
      <c r="P50" s="43">
        <v>185</v>
      </c>
      <c r="Q50" s="43">
        <v>930</v>
      </c>
      <c r="R50" s="43">
        <v>233</v>
      </c>
      <c r="S50" s="43">
        <v>233</v>
      </c>
      <c r="T50" s="43">
        <v>233</v>
      </c>
      <c r="U50" s="43">
        <v>231</v>
      </c>
    </row>
    <row r="51" spans="1:21" x14ac:dyDescent="0.2">
      <c r="A51" s="27">
        <v>45</v>
      </c>
      <c r="B51" s="3" t="s">
        <v>61</v>
      </c>
      <c r="C51" s="64">
        <v>7129</v>
      </c>
      <c r="D51" s="64">
        <v>1196</v>
      </c>
      <c r="E51" s="37">
        <v>0.85633633633633632</v>
      </c>
      <c r="F51" s="37">
        <v>0.14366366366366368</v>
      </c>
      <c r="G51" s="13">
        <v>1016</v>
      </c>
      <c r="H51" s="13">
        <v>272</v>
      </c>
      <c r="I51" s="13">
        <v>248</v>
      </c>
      <c r="J51" s="13">
        <v>248</v>
      </c>
      <c r="K51" s="13">
        <v>248</v>
      </c>
      <c r="L51" s="43">
        <v>870</v>
      </c>
      <c r="M51" s="43">
        <v>233</v>
      </c>
      <c r="N51" s="43">
        <v>212</v>
      </c>
      <c r="O51" s="43">
        <v>212</v>
      </c>
      <c r="P51" s="43">
        <v>213</v>
      </c>
      <c r="Q51" s="43">
        <v>146</v>
      </c>
      <c r="R51" s="43">
        <v>39</v>
      </c>
      <c r="S51" s="43">
        <v>36</v>
      </c>
      <c r="T51" s="43">
        <v>36</v>
      </c>
      <c r="U51" s="43">
        <v>35</v>
      </c>
    </row>
    <row r="52" spans="1:21" ht="30" x14ac:dyDescent="0.2">
      <c r="A52" s="27">
        <v>46</v>
      </c>
      <c r="B52" s="3" t="s">
        <v>36</v>
      </c>
      <c r="C52" s="64">
        <v>441457</v>
      </c>
      <c r="D52" s="64">
        <v>381037</v>
      </c>
      <c r="E52" s="37">
        <v>0.53672975122006972</v>
      </c>
      <c r="F52" s="37">
        <v>0.46327024877993028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</row>
    <row r="53" spans="1:21" x14ac:dyDescent="0.2">
      <c r="A53" s="27">
        <v>47</v>
      </c>
      <c r="B53" s="3" t="s">
        <v>37</v>
      </c>
      <c r="C53" s="64">
        <v>441457</v>
      </c>
      <c r="D53" s="64">
        <v>381037</v>
      </c>
      <c r="E53" s="37">
        <v>0.53672975122006972</v>
      </c>
      <c r="F53" s="37">
        <v>0.46327024877993028</v>
      </c>
      <c r="G53" s="13">
        <v>79</v>
      </c>
      <c r="H53" s="13">
        <v>20</v>
      </c>
      <c r="I53" s="13">
        <v>7</v>
      </c>
      <c r="J53" s="13">
        <v>7</v>
      </c>
      <c r="K53" s="13">
        <v>45</v>
      </c>
      <c r="L53" s="43">
        <v>42</v>
      </c>
      <c r="M53" s="43">
        <v>11</v>
      </c>
      <c r="N53" s="43">
        <v>4</v>
      </c>
      <c r="O53" s="43">
        <v>4</v>
      </c>
      <c r="P53" s="43">
        <v>23</v>
      </c>
      <c r="Q53" s="43">
        <v>37</v>
      </c>
      <c r="R53" s="43">
        <v>9</v>
      </c>
      <c r="S53" s="43">
        <v>3</v>
      </c>
      <c r="T53" s="43">
        <v>3</v>
      </c>
      <c r="U53" s="43">
        <v>22</v>
      </c>
    </row>
    <row r="54" spans="1:21" x14ac:dyDescent="0.2">
      <c r="A54" s="27">
        <v>48</v>
      </c>
      <c r="B54" s="3" t="s">
        <v>62</v>
      </c>
      <c r="C54" s="64">
        <v>441457</v>
      </c>
      <c r="D54" s="64">
        <v>381037</v>
      </c>
      <c r="E54" s="37">
        <v>0.53672975122006972</v>
      </c>
      <c r="F54" s="37">
        <v>0.46327024877993028</v>
      </c>
      <c r="G54" s="13">
        <v>300</v>
      </c>
      <c r="H54" s="13">
        <v>98</v>
      </c>
      <c r="I54" s="13">
        <v>77</v>
      </c>
      <c r="J54" s="13">
        <v>75</v>
      </c>
      <c r="K54" s="13">
        <v>50</v>
      </c>
      <c r="L54" s="43">
        <v>161</v>
      </c>
      <c r="M54" s="43">
        <v>53</v>
      </c>
      <c r="N54" s="43">
        <v>41</v>
      </c>
      <c r="O54" s="43">
        <v>40</v>
      </c>
      <c r="P54" s="43">
        <v>27</v>
      </c>
      <c r="Q54" s="43">
        <v>139</v>
      </c>
      <c r="R54" s="43">
        <v>45</v>
      </c>
      <c r="S54" s="43">
        <v>36</v>
      </c>
      <c r="T54" s="43">
        <v>35</v>
      </c>
      <c r="U54" s="43">
        <v>23</v>
      </c>
    </row>
    <row r="55" spans="1:21" x14ac:dyDescent="0.2">
      <c r="A55" s="27">
        <v>49</v>
      </c>
      <c r="B55" s="3" t="s">
        <v>38</v>
      </c>
      <c r="C55" s="64">
        <v>441457</v>
      </c>
      <c r="D55" s="64">
        <v>381037</v>
      </c>
      <c r="E55" s="37">
        <v>0.53672975122006972</v>
      </c>
      <c r="F55" s="37">
        <v>0.46327024877993028</v>
      </c>
      <c r="G55" s="13">
        <v>200</v>
      </c>
      <c r="H55" s="13">
        <v>50</v>
      </c>
      <c r="I55" s="13">
        <v>50</v>
      </c>
      <c r="J55" s="13">
        <v>50</v>
      </c>
      <c r="K55" s="13">
        <v>50</v>
      </c>
      <c r="L55" s="43">
        <v>107</v>
      </c>
      <c r="M55" s="43">
        <v>27</v>
      </c>
      <c r="N55" s="43">
        <v>27</v>
      </c>
      <c r="O55" s="43">
        <v>27</v>
      </c>
      <c r="P55" s="43">
        <v>26</v>
      </c>
      <c r="Q55" s="43">
        <v>93</v>
      </c>
      <c r="R55" s="43">
        <v>23</v>
      </c>
      <c r="S55" s="43">
        <v>23</v>
      </c>
      <c r="T55" s="43">
        <v>23</v>
      </c>
      <c r="U55" s="43">
        <v>24</v>
      </c>
    </row>
    <row r="56" spans="1:21" x14ac:dyDescent="0.2">
      <c r="A56" s="27">
        <v>50</v>
      </c>
      <c r="B56" s="3" t="s">
        <v>39</v>
      </c>
      <c r="C56" s="64">
        <v>441457</v>
      </c>
      <c r="D56" s="64">
        <v>381037</v>
      </c>
      <c r="E56" s="37">
        <v>0.53672975122006972</v>
      </c>
      <c r="F56" s="37">
        <v>0.46327024877993028</v>
      </c>
      <c r="G56" s="13">
        <v>357</v>
      </c>
      <c r="H56" s="13">
        <v>87</v>
      </c>
      <c r="I56" s="13">
        <v>90</v>
      </c>
      <c r="J56" s="13">
        <v>90</v>
      </c>
      <c r="K56" s="13">
        <v>90</v>
      </c>
      <c r="L56" s="43">
        <v>192</v>
      </c>
      <c r="M56" s="43">
        <v>47</v>
      </c>
      <c r="N56" s="43">
        <v>48</v>
      </c>
      <c r="O56" s="43">
        <v>48</v>
      </c>
      <c r="P56" s="43">
        <v>49</v>
      </c>
      <c r="Q56" s="43">
        <v>165</v>
      </c>
      <c r="R56" s="43">
        <v>40</v>
      </c>
      <c r="S56" s="43">
        <v>42</v>
      </c>
      <c r="T56" s="43">
        <v>42</v>
      </c>
      <c r="U56" s="43">
        <v>41</v>
      </c>
    </row>
    <row r="57" spans="1:21" x14ac:dyDescent="0.2">
      <c r="A57" s="27">
        <v>51</v>
      </c>
      <c r="B57" s="3" t="s">
        <v>40</v>
      </c>
      <c r="C57" s="64">
        <v>441457</v>
      </c>
      <c r="D57" s="64">
        <v>381037</v>
      </c>
      <c r="E57" s="37">
        <v>0.53672975122006972</v>
      </c>
      <c r="F57" s="37">
        <v>0.46327024877993028</v>
      </c>
      <c r="G57" s="13">
        <v>1135</v>
      </c>
      <c r="H57" s="13">
        <v>284</v>
      </c>
      <c r="I57" s="13">
        <v>284</v>
      </c>
      <c r="J57" s="13">
        <v>284</v>
      </c>
      <c r="K57" s="13">
        <v>283</v>
      </c>
      <c r="L57" s="43">
        <v>609</v>
      </c>
      <c r="M57" s="43">
        <v>152</v>
      </c>
      <c r="N57" s="43">
        <v>152</v>
      </c>
      <c r="O57" s="43">
        <v>152</v>
      </c>
      <c r="P57" s="43">
        <v>153</v>
      </c>
      <c r="Q57" s="43">
        <v>526</v>
      </c>
      <c r="R57" s="43">
        <v>132</v>
      </c>
      <c r="S57" s="43">
        <v>132</v>
      </c>
      <c r="T57" s="43">
        <v>132</v>
      </c>
      <c r="U57" s="43">
        <v>130</v>
      </c>
    </row>
    <row r="58" spans="1:21" x14ac:dyDescent="0.2">
      <c r="A58" s="27">
        <v>52</v>
      </c>
      <c r="B58" s="3" t="s">
        <v>41</v>
      </c>
      <c r="C58" s="64">
        <v>441457</v>
      </c>
      <c r="D58" s="64">
        <v>381037</v>
      </c>
      <c r="E58" s="37">
        <v>0.53672975122006972</v>
      </c>
      <c r="F58" s="37">
        <v>0.46327024877993028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</row>
    <row r="59" spans="1:21" x14ac:dyDescent="0.2">
      <c r="A59" s="27">
        <v>53</v>
      </c>
      <c r="B59" s="3" t="s">
        <v>52</v>
      </c>
      <c r="C59" s="64">
        <v>441457</v>
      </c>
      <c r="D59" s="64">
        <v>381037</v>
      </c>
      <c r="E59" s="37">
        <v>0.53672975122006972</v>
      </c>
      <c r="F59" s="37">
        <v>0.46327024877993028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</row>
    <row r="60" spans="1:21" x14ac:dyDescent="0.2">
      <c r="A60" s="27">
        <v>54</v>
      </c>
      <c r="B60" s="7" t="s">
        <v>131</v>
      </c>
      <c r="C60" s="64">
        <v>441457</v>
      </c>
      <c r="D60" s="64">
        <v>381037</v>
      </c>
      <c r="E60" s="37">
        <v>0.53672975122006972</v>
      </c>
      <c r="F60" s="37">
        <v>0.46327024877993028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</row>
    <row r="61" spans="1:21" x14ac:dyDescent="0.2">
      <c r="A61" s="27">
        <v>55</v>
      </c>
      <c r="B61" s="3" t="s">
        <v>42</v>
      </c>
      <c r="C61" s="64">
        <v>441457</v>
      </c>
      <c r="D61" s="64">
        <v>381037</v>
      </c>
      <c r="E61" s="37">
        <v>0.53672975122006972</v>
      </c>
      <c r="F61" s="37">
        <v>0.46327024877993028</v>
      </c>
      <c r="G61" s="13">
        <v>120</v>
      </c>
      <c r="H61" s="13">
        <v>30</v>
      </c>
      <c r="I61" s="13">
        <v>30</v>
      </c>
      <c r="J61" s="13">
        <v>30</v>
      </c>
      <c r="K61" s="13">
        <v>30</v>
      </c>
      <c r="L61" s="43">
        <v>64</v>
      </c>
      <c r="M61" s="43">
        <v>16</v>
      </c>
      <c r="N61" s="43">
        <v>16</v>
      </c>
      <c r="O61" s="43">
        <v>16</v>
      </c>
      <c r="P61" s="43">
        <v>16</v>
      </c>
      <c r="Q61" s="43">
        <v>56</v>
      </c>
      <c r="R61" s="43">
        <v>14</v>
      </c>
      <c r="S61" s="43">
        <v>14</v>
      </c>
      <c r="T61" s="43">
        <v>14</v>
      </c>
      <c r="U61" s="43">
        <v>14</v>
      </c>
    </row>
    <row r="62" spans="1:21" x14ac:dyDescent="0.2">
      <c r="A62" s="27">
        <v>56</v>
      </c>
      <c r="B62" s="7" t="s">
        <v>43</v>
      </c>
      <c r="C62" s="64">
        <v>441457</v>
      </c>
      <c r="D62" s="64">
        <v>381037</v>
      </c>
      <c r="E62" s="37">
        <v>0.53672975122006972</v>
      </c>
      <c r="F62" s="37">
        <v>0.46327024877993028</v>
      </c>
      <c r="G62" s="13">
        <v>73</v>
      </c>
      <c r="H62" s="13">
        <v>18</v>
      </c>
      <c r="I62" s="13">
        <v>18</v>
      </c>
      <c r="J62" s="13">
        <v>18</v>
      </c>
      <c r="K62" s="13">
        <v>19</v>
      </c>
      <c r="L62" s="43">
        <v>39</v>
      </c>
      <c r="M62" s="43">
        <v>10</v>
      </c>
      <c r="N62" s="43">
        <v>10</v>
      </c>
      <c r="O62" s="43">
        <v>10</v>
      </c>
      <c r="P62" s="43">
        <v>9</v>
      </c>
      <c r="Q62" s="43">
        <v>34</v>
      </c>
      <c r="R62" s="43">
        <v>8</v>
      </c>
      <c r="S62" s="43">
        <v>8</v>
      </c>
      <c r="T62" s="43">
        <v>8</v>
      </c>
      <c r="U62" s="43">
        <v>10</v>
      </c>
    </row>
    <row r="63" spans="1:21" x14ac:dyDescent="0.2">
      <c r="A63" s="27">
        <v>57</v>
      </c>
      <c r="B63" s="7" t="s">
        <v>44</v>
      </c>
      <c r="C63" s="64">
        <v>441457</v>
      </c>
      <c r="D63" s="64">
        <v>381037</v>
      </c>
      <c r="E63" s="37">
        <v>0.53672975122006972</v>
      </c>
      <c r="F63" s="37">
        <v>0.46327024877993028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</row>
    <row r="64" spans="1:21" x14ac:dyDescent="0.2">
      <c r="A64" s="27">
        <v>58</v>
      </c>
      <c r="B64" s="7" t="s">
        <v>45</v>
      </c>
      <c r="C64" s="64">
        <v>441457</v>
      </c>
      <c r="D64" s="64">
        <v>381037</v>
      </c>
      <c r="E64" s="37">
        <v>0.53672975122006972</v>
      </c>
      <c r="F64" s="37">
        <v>0.46327024877993028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</row>
    <row r="65" spans="1:21" x14ac:dyDescent="0.2">
      <c r="A65" s="27">
        <v>59</v>
      </c>
      <c r="B65" s="7" t="s">
        <v>47</v>
      </c>
      <c r="C65" s="64">
        <v>441457</v>
      </c>
      <c r="D65" s="64">
        <v>381037</v>
      </c>
      <c r="E65" s="37">
        <v>0.53672975122006972</v>
      </c>
      <c r="F65" s="37">
        <v>0.46327024877993028</v>
      </c>
      <c r="G65" s="13">
        <v>48</v>
      </c>
      <c r="H65" s="13">
        <v>12</v>
      </c>
      <c r="I65" s="13">
        <v>12</v>
      </c>
      <c r="J65" s="13">
        <v>12</v>
      </c>
      <c r="K65" s="13">
        <v>12</v>
      </c>
      <c r="L65" s="43">
        <v>26</v>
      </c>
      <c r="M65" s="43">
        <v>6</v>
      </c>
      <c r="N65" s="43">
        <v>6</v>
      </c>
      <c r="O65" s="43">
        <v>6</v>
      </c>
      <c r="P65" s="43">
        <v>8</v>
      </c>
      <c r="Q65" s="43">
        <v>22</v>
      </c>
      <c r="R65" s="43">
        <v>6</v>
      </c>
      <c r="S65" s="43">
        <v>6</v>
      </c>
      <c r="T65" s="43">
        <v>6</v>
      </c>
      <c r="U65" s="43">
        <v>4</v>
      </c>
    </row>
    <row r="66" spans="1:21" x14ac:dyDescent="0.2">
      <c r="A66" s="27">
        <v>60</v>
      </c>
      <c r="B66" s="3" t="s">
        <v>48</v>
      </c>
      <c r="C66" s="64">
        <v>441457</v>
      </c>
      <c r="D66" s="64">
        <v>381037</v>
      </c>
      <c r="E66" s="37">
        <v>0.53672975122006972</v>
      </c>
      <c r="F66" s="37">
        <v>0.46327024877993028</v>
      </c>
      <c r="G66" s="13">
        <v>300</v>
      </c>
      <c r="H66" s="13">
        <v>75</v>
      </c>
      <c r="I66" s="13">
        <v>75</v>
      </c>
      <c r="J66" s="13">
        <v>75</v>
      </c>
      <c r="K66" s="13">
        <v>75</v>
      </c>
      <c r="L66" s="43">
        <v>161</v>
      </c>
      <c r="M66" s="43">
        <v>40</v>
      </c>
      <c r="N66" s="43">
        <v>40</v>
      </c>
      <c r="O66" s="43">
        <v>40</v>
      </c>
      <c r="P66" s="43">
        <v>41</v>
      </c>
      <c r="Q66" s="43">
        <v>139</v>
      </c>
      <c r="R66" s="43">
        <v>35</v>
      </c>
      <c r="S66" s="43">
        <v>35</v>
      </c>
      <c r="T66" s="43">
        <v>35</v>
      </c>
      <c r="U66" s="43">
        <v>34</v>
      </c>
    </row>
    <row r="67" spans="1:21" x14ac:dyDescent="0.2">
      <c r="A67" s="27">
        <v>61</v>
      </c>
      <c r="B67" s="7" t="s">
        <v>132</v>
      </c>
      <c r="C67" s="64">
        <v>441457</v>
      </c>
      <c r="D67" s="64">
        <v>381037</v>
      </c>
      <c r="E67" s="37">
        <v>0.53672975122006972</v>
      </c>
      <c r="F67" s="37">
        <v>0.46327024877993028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</row>
    <row r="68" spans="1:21" x14ac:dyDescent="0.2">
      <c r="A68" s="27">
        <v>62</v>
      </c>
      <c r="B68" s="7" t="s">
        <v>133</v>
      </c>
      <c r="C68" s="64">
        <v>441457</v>
      </c>
      <c r="D68" s="64">
        <v>381037</v>
      </c>
      <c r="E68" s="37">
        <v>0.53672975122006972</v>
      </c>
      <c r="F68" s="37">
        <v>0.46327024877993028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</row>
    <row r="69" spans="1:21" x14ac:dyDescent="0.2">
      <c r="A69" s="27">
        <v>63</v>
      </c>
      <c r="B69" s="7" t="s">
        <v>128</v>
      </c>
      <c r="C69" s="64">
        <v>441457</v>
      </c>
      <c r="D69" s="64">
        <v>381037</v>
      </c>
      <c r="E69" s="37">
        <v>0.53672975122006972</v>
      </c>
      <c r="F69" s="37">
        <v>0.46327024877993028</v>
      </c>
      <c r="G69" s="13">
        <v>250</v>
      </c>
      <c r="H69" s="13">
        <v>63</v>
      </c>
      <c r="I69" s="13">
        <v>63</v>
      </c>
      <c r="J69" s="13">
        <v>63</v>
      </c>
      <c r="K69" s="13">
        <v>61</v>
      </c>
      <c r="L69" s="43">
        <v>134</v>
      </c>
      <c r="M69" s="43">
        <v>34</v>
      </c>
      <c r="N69" s="43">
        <v>34</v>
      </c>
      <c r="O69" s="43">
        <v>34</v>
      </c>
      <c r="P69" s="43">
        <v>32</v>
      </c>
      <c r="Q69" s="43">
        <v>116</v>
      </c>
      <c r="R69" s="43">
        <v>29</v>
      </c>
      <c r="S69" s="43">
        <v>29</v>
      </c>
      <c r="T69" s="43">
        <v>29</v>
      </c>
      <c r="U69" s="43">
        <v>29</v>
      </c>
    </row>
    <row r="70" spans="1:21" x14ac:dyDescent="0.2">
      <c r="A70" s="27">
        <v>64</v>
      </c>
      <c r="B70" s="7" t="s">
        <v>51</v>
      </c>
      <c r="C70" s="64">
        <v>441457</v>
      </c>
      <c r="D70" s="64">
        <v>381037</v>
      </c>
      <c r="E70" s="37">
        <v>0.53672975122006972</v>
      </c>
      <c r="F70" s="37">
        <v>0.46327024877993028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</row>
    <row r="71" spans="1:21" x14ac:dyDescent="0.2">
      <c r="A71" s="27">
        <v>65</v>
      </c>
      <c r="B71" s="7" t="s">
        <v>50</v>
      </c>
      <c r="C71" s="64">
        <v>441457</v>
      </c>
      <c r="D71" s="64">
        <v>381037</v>
      </c>
      <c r="E71" s="37">
        <v>0.53672975122006972</v>
      </c>
      <c r="F71" s="37">
        <v>0.46327024877993028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</row>
    <row r="72" spans="1:21" x14ac:dyDescent="0.2">
      <c r="A72" s="27">
        <v>66</v>
      </c>
      <c r="B72" s="7" t="s">
        <v>49</v>
      </c>
      <c r="C72" s="64">
        <v>441457</v>
      </c>
      <c r="D72" s="64">
        <v>381037</v>
      </c>
      <c r="E72" s="37">
        <v>0.53672975122006972</v>
      </c>
      <c r="F72" s="37">
        <v>0.46327024877993028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</row>
    <row r="73" spans="1:21" x14ac:dyDescent="0.2">
      <c r="A73" s="27">
        <v>67</v>
      </c>
      <c r="B73" s="7" t="s">
        <v>134</v>
      </c>
      <c r="C73" s="64">
        <v>441457</v>
      </c>
      <c r="D73" s="64">
        <v>381037</v>
      </c>
      <c r="E73" s="37">
        <v>0.53672975122006972</v>
      </c>
      <c r="F73" s="37">
        <v>0.46327024877993028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</row>
    <row r="74" spans="1:21" x14ac:dyDescent="0.2">
      <c r="A74" s="27">
        <v>68</v>
      </c>
      <c r="B74" s="7" t="s">
        <v>63</v>
      </c>
      <c r="C74" s="64">
        <v>441457</v>
      </c>
      <c r="D74" s="64">
        <v>381037</v>
      </c>
      <c r="E74" s="37">
        <v>0.53672975122006972</v>
      </c>
      <c r="F74" s="37">
        <v>0.46327024877993028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</row>
    <row r="75" spans="1:21" x14ac:dyDescent="0.2">
      <c r="A75" s="27">
        <v>69</v>
      </c>
      <c r="B75" s="7" t="s">
        <v>135</v>
      </c>
      <c r="C75" s="64">
        <v>441457</v>
      </c>
      <c r="D75" s="64">
        <v>381037</v>
      </c>
      <c r="E75" s="37">
        <v>0.53672975122006972</v>
      </c>
      <c r="F75" s="37">
        <v>0.46327024877993028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</row>
    <row r="76" spans="1:21" ht="45" x14ac:dyDescent="0.2">
      <c r="A76" s="27">
        <v>70</v>
      </c>
      <c r="B76" s="7" t="s">
        <v>136</v>
      </c>
      <c r="C76" s="64">
        <v>441457</v>
      </c>
      <c r="D76" s="64">
        <v>381037</v>
      </c>
      <c r="E76" s="37">
        <v>0.53672975122006972</v>
      </c>
      <c r="F76" s="37">
        <v>0.46327024877993028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</row>
    <row r="77" spans="1:21" x14ac:dyDescent="0.2">
      <c r="A77" s="27">
        <v>71</v>
      </c>
      <c r="B77" s="7" t="s">
        <v>137</v>
      </c>
      <c r="C77" s="64">
        <v>441457</v>
      </c>
      <c r="D77" s="64">
        <v>381037</v>
      </c>
      <c r="E77" s="37">
        <v>0.53672975122006972</v>
      </c>
      <c r="F77" s="37">
        <v>0.46327024877993028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</row>
    <row r="78" spans="1:21" x14ac:dyDescent="0.2">
      <c r="A78" s="27">
        <v>72</v>
      </c>
      <c r="B78" s="3" t="s">
        <v>138</v>
      </c>
      <c r="C78" s="64">
        <v>441457</v>
      </c>
      <c r="D78" s="64">
        <v>381037</v>
      </c>
      <c r="E78" s="37">
        <v>0.53672975122006972</v>
      </c>
      <c r="F78" s="37">
        <v>0.46327024877993028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</row>
    <row r="79" spans="1:21" x14ac:dyDescent="0.2">
      <c r="A79" s="27">
        <v>73</v>
      </c>
      <c r="B79" s="7" t="s">
        <v>46</v>
      </c>
      <c r="C79" s="64">
        <v>441457</v>
      </c>
      <c r="D79" s="64">
        <v>381037</v>
      </c>
      <c r="E79" s="37">
        <v>0.53672975122006972</v>
      </c>
      <c r="F79" s="37">
        <v>0.46327024877993028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</row>
    <row r="80" spans="1:21" ht="30" x14ac:dyDescent="0.2">
      <c r="A80" s="27">
        <v>74</v>
      </c>
      <c r="B80" s="7" t="s">
        <v>141</v>
      </c>
      <c r="C80" s="37"/>
      <c r="D80" s="37"/>
      <c r="E80" s="37"/>
      <c r="F80" s="37"/>
      <c r="G80" s="13">
        <v>1700</v>
      </c>
      <c r="H80" s="13">
        <v>425</v>
      </c>
      <c r="I80" s="13">
        <v>425</v>
      </c>
      <c r="J80" s="13">
        <v>425</v>
      </c>
      <c r="K80" s="13">
        <v>425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</row>
    <row r="81" spans="1:21" s="4" customFormat="1" ht="15.75" x14ac:dyDescent="0.25">
      <c r="A81" s="28"/>
      <c r="B81" s="33"/>
      <c r="C81" s="53">
        <v>18323505</v>
      </c>
      <c r="D81" s="53">
        <v>15825630</v>
      </c>
      <c r="E81" s="37"/>
      <c r="F81" s="37"/>
      <c r="G81" s="15">
        <v>58791</v>
      </c>
      <c r="H81" s="15">
        <v>14703</v>
      </c>
      <c r="I81" s="15">
        <v>14690</v>
      </c>
      <c r="J81" s="15">
        <v>14690</v>
      </c>
      <c r="K81" s="15">
        <v>14708</v>
      </c>
      <c r="L81" s="15">
        <v>22737</v>
      </c>
      <c r="M81" s="15">
        <v>5699</v>
      </c>
      <c r="N81" s="15">
        <v>5674</v>
      </c>
      <c r="O81" s="15">
        <v>5674</v>
      </c>
      <c r="P81" s="15">
        <v>5690</v>
      </c>
      <c r="Q81" s="15">
        <v>34354</v>
      </c>
      <c r="R81" s="15">
        <v>8579</v>
      </c>
      <c r="S81" s="15">
        <v>8591</v>
      </c>
      <c r="T81" s="15">
        <v>8591</v>
      </c>
      <c r="U81" s="15">
        <v>8593</v>
      </c>
    </row>
    <row r="82" spans="1:21" x14ac:dyDescent="0.2">
      <c r="G82" s="16"/>
      <c r="L82" s="16"/>
      <c r="Q82" s="16"/>
    </row>
    <row r="83" spans="1:21" x14ac:dyDescent="0.2">
      <c r="C83" s="58"/>
      <c r="D83" s="58"/>
      <c r="E83" s="58"/>
      <c r="F83" s="58"/>
      <c r="G83" s="16"/>
      <c r="L83" s="16"/>
      <c r="Q83" s="16"/>
    </row>
  </sheetData>
  <autoFilter ref="A6:K6">
    <sortState ref="A9:H85">
      <sortCondition ref="A6"/>
    </sortState>
  </autoFilter>
  <mergeCells count="17">
    <mergeCell ref="J5:J6"/>
    <mergeCell ref="A4:A6"/>
    <mergeCell ref="B4:B6"/>
    <mergeCell ref="L4:P4"/>
    <mergeCell ref="C4:F4"/>
    <mergeCell ref="C5:D5"/>
    <mergeCell ref="E5:F5"/>
    <mergeCell ref="G4:G6"/>
    <mergeCell ref="H5:H6"/>
    <mergeCell ref="I5:I6"/>
    <mergeCell ref="H4:K4"/>
    <mergeCell ref="K5:K6"/>
    <mergeCell ref="Q4:U4"/>
    <mergeCell ref="L5:L6"/>
    <mergeCell ref="M5:P5"/>
    <mergeCell ref="Q5:Q6"/>
    <mergeCell ref="R5:U5"/>
  </mergeCells>
  <pageMargins left="0.70866141732283472" right="0.70866141732283472" top="0.74803149606299213" bottom="0.74803149606299213" header="0.31496062992125984" footer="0.31496062992125984"/>
  <pageSetup paperSize="9" scale="51" fitToHeight="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3"/>
  <sheetViews>
    <sheetView workbookViewId="0">
      <selection activeCell="C21" sqref="C21"/>
    </sheetView>
  </sheetViews>
  <sheetFormatPr defaultRowHeight="15" x14ac:dyDescent="0.25"/>
  <cols>
    <col min="2" max="2" width="28.7109375" customWidth="1"/>
    <col min="5" max="5" width="14.42578125" customWidth="1"/>
  </cols>
  <sheetData>
    <row r="1" spans="1:5" ht="63.75" customHeight="1" x14ac:dyDescent="0.25">
      <c r="A1" s="204" t="s">
        <v>392</v>
      </c>
      <c r="B1" s="204"/>
      <c r="C1" s="204"/>
      <c r="D1" s="204"/>
      <c r="E1" s="204"/>
    </row>
    <row r="2" spans="1:5" ht="15" customHeight="1" x14ac:dyDescent="0.25">
      <c r="A2" s="229" t="s">
        <v>0</v>
      </c>
      <c r="B2" s="231" t="s">
        <v>273</v>
      </c>
      <c r="C2" s="233" t="s">
        <v>348</v>
      </c>
      <c r="D2" s="233" t="s">
        <v>349</v>
      </c>
      <c r="E2" s="227" t="s">
        <v>275</v>
      </c>
    </row>
    <row r="3" spans="1:5" ht="34.5" customHeight="1" x14ac:dyDescent="0.25">
      <c r="A3" s="230"/>
      <c r="B3" s="232"/>
      <c r="C3" s="234"/>
      <c r="D3" s="234"/>
      <c r="E3" s="228"/>
    </row>
    <row r="4" spans="1:5" x14ac:dyDescent="0.25">
      <c r="A4" s="202" t="s">
        <v>350</v>
      </c>
      <c r="B4" s="203"/>
      <c r="C4" s="203"/>
      <c r="D4" s="203"/>
      <c r="E4" s="99"/>
    </row>
    <row r="5" spans="1:5" x14ac:dyDescent="0.25">
      <c r="A5" s="101">
        <v>1</v>
      </c>
      <c r="B5" s="101" t="s">
        <v>281</v>
      </c>
      <c r="C5" s="245">
        <v>3267</v>
      </c>
      <c r="D5" s="246">
        <v>312</v>
      </c>
      <c r="E5" s="247">
        <v>4066372.16</v>
      </c>
    </row>
    <row r="6" spans="1:5" x14ac:dyDescent="0.25">
      <c r="A6" s="104"/>
      <c r="B6" s="104" t="s">
        <v>283</v>
      </c>
      <c r="C6" s="248">
        <v>3267</v>
      </c>
      <c r="D6" s="248">
        <v>312</v>
      </c>
      <c r="E6" s="249">
        <v>4066372.16</v>
      </c>
    </row>
    <row r="7" spans="1:5" x14ac:dyDescent="0.25">
      <c r="A7" s="99"/>
      <c r="B7" s="99"/>
      <c r="C7" s="99"/>
      <c r="D7" s="99"/>
      <c r="E7" s="100"/>
    </row>
    <row r="8" spans="1:5" x14ac:dyDescent="0.25">
      <c r="A8" s="99" t="s">
        <v>351</v>
      </c>
      <c r="B8" s="99"/>
      <c r="C8" s="99"/>
      <c r="D8" s="99"/>
      <c r="E8" s="100"/>
    </row>
    <row r="9" spans="1:5" x14ac:dyDescent="0.25">
      <c r="A9" s="101">
        <v>1</v>
      </c>
      <c r="B9" s="101" t="s">
        <v>281</v>
      </c>
      <c r="C9" s="102">
        <v>1202</v>
      </c>
      <c r="D9" s="102">
        <v>115</v>
      </c>
      <c r="E9" s="103">
        <v>1240347.96</v>
      </c>
    </row>
    <row r="10" spans="1:5" x14ac:dyDescent="0.25">
      <c r="A10" s="107"/>
      <c r="B10" s="107" t="s">
        <v>283</v>
      </c>
      <c r="C10" s="105">
        <v>1202</v>
      </c>
      <c r="D10" s="105">
        <v>115</v>
      </c>
      <c r="E10" s="106">
        <v>1240347.96</v>
      </c>
    </row>
    <row r="11" spans="1:5" x14ac:dyDescent="0.25">
      <c r="A11" s="99"/>
      <c r="B11" s="99"/>
      <c r="C11" s="99"/>
      <c r="D11" s="99"/>
      <c r="E11" s="100"/>
    </row>
    <row r="12" spans="1:5" x14ac:dyDescent="0.25">
      <c r="A12" s="99" t="s">
        <v>352</v>
      </c>
      <c r="B12" s="99"/>
      <c r="C12" s="99"/>
      <c r="D12" s="99"/>
      <c r="E12" s="100"/>
    </row>
    <row r="13" spans="1:5" x14ac:dyDescent="0.25">
      <c r="A13" s="101">
        <v>1</v>
      </c>
      <c r="B13" s="101" t="s">
        <v>281</v>
      </c>
      <c r="C13" s="102">
        <v>1129</v>
      </c>
      <c r="D13" s="102">
        <v>108</v>
      </c>
      <c r="E13" s="103">
        <v>1157111.92</v>
      </c>
    </row>
    <row r="14" spans="1:5" x14ac:dyDescent="0.25">
      <c r="A14" s="107"/>
      <c r="B14" s="107" t="s">
        <v>283</v>
      </c>
      <c r="C14" s="105">
        <v>1129</v>
      </c>
      <c r="D14" s="105">
        <v>108</v>
      </c>
      <c r="E14" s="106">
        <v>1157111.92</v>
      </c>
    </row>
    <row r="15" spans="1:5" x14ac:dyDescent="0.25">
      <c r="A15" s="99"/>
      <c r="B15" s="99"/>
      <c r="C15" s="99"/>
      <c r="D15" s="99"/>
      <c r="E15" s="100"/>
    </row>
    <row r="16" spans="1:5" x14ac:dyDescent="0.25">
      <c r="A16" s="99" t="s">
        <v>353</v>
      </c>
      <c r="B16" s="99"/>
      <c r="C16" s="99"/>
      <c r="D16" s="99"/>
      <c r="E16" s="100"/>
    </row>
    <row r="17" spans="1:5" x14ac:dyDescent="0.25">
      <c r="A17" s="101">
        <v>1</v>
      </c>
      <c r="B17" s="101" t="s">
        <v>281</v>
      </c>
      <c r="C17" s="102">
        <v>795</v>
      </c>
      <c r="D17" s="102">
        <v>76</v>
      </c>
      <c r="E17" s="103">
        <v>803676.33</v>
      </c>
    </row>
    <row r="18" spans="1:5" x14ac:dyDescent="0.25">
      <c r="A18" s="107"/>
      <c r="B18" s="107" t="s">
        <v>283</v>
      </c>
      <c r="C18" s="105">
        <v>795</v>
      </c>
      <c r="D18" s="105">
        <v>76</v>
      </c>
      <c r="E18" s="106">
        <v>803676.33</v>
      </c>
    </row>
    <row r="19" spans="1:5" x14ac:dyDescent="0.25">
      <c r="A19" s="99"/>
      <c r="B19" s="99"/>
      <c r="C19" s="99"/>
      <c r="D19" s="99"/>
      <c r="E19" s="100"/>
    </row>
    <row r="20" spans="1:5" x14ac:dyDescent="0.25">
      <c r="A20" s="99" t="s">
        <v>354</v>
      </c>
      <c r="B20" s="99"/>
      <c r="C20" s="99"/>
      <c r="D20" s="99"/>
      <c r="E20" s="100"/>
    </row>
    <row r="21" spans="1:5" x14ac:dyDescent="0.25">
      <c r="A21" s="101">
        <v>1</v>
      </c>
      <c r="B21" s="101" t="s">
        <v>279</v>
      </c>
      <c r="C21" s="102">
        <v>1805</v>
      </c>
      <c r="D21" s="102">
        <v>174</v>
      </c>
      <c r="E21" s="103">
        <v>1861767.03</v>
      </c>
    </row>
    <row r="22" spans="1:5" x14ac:dyDescent="0.25">
      <c r="A22" s="101">
        <v>2</v>
      </c>
      <c r="B22" s="101" t="s">
        <v>281</v>
      </c>
      <c r="C22" s="102">
        <v>6462</v>
      </c>
      <c r="D22" s="102">
        <v>618</v>
      </c>
      <c r="E22" s="103">
        <v>6236104.3399999999</v>
      </c>
    </row>
    <row r="23" spans="1:5" x14ac:dyDescent="0.25">
      <c r="A23" s="107"/>
      <c r="B23" s="107" t="s">
        <v>283</v>
      </c>
      <c r="C23" s="105">
        <v>8267</v>
      </c>
      <c r="D23" s="105">
        <v>792</v>
      </c>
      <c r="E23" s="106">
        <v>8097871.3700000001</v>
      </c>
    </row>
    <row r="24" spans="1:5" x14ac:dyDescent="0.25">
      <c r="A24" s="99"/>
      <c r="B24" s="99"/>
      <c r="C24" s="99"/>
      <c r="D24" s="99"/>
      <c r="E24" s="100"/>
    </row>
    <row r="25" spans="1:5" x14ac:dyDescent="0.25">
      <c r="A25" s="99" t="s">
        <v>355</v>
      </c>
      <c r="B25" s="99"/>
      <c r="C25" s="99"/>
      <c r="D25" s="99"/>
      <c r="E25" s="100"/>
    </row>
    <row r="26" spans="1:5" x14ac:dyDescent="0.25">
      <c r="A26" s="101">
        <v>1</v>
      </c>
      <c r="B26" s="101" t="s">
        <v>279</v>
      </c>
      <c r="C26" s="102">
        <v>0</v>
      </c>
      <c r="D26" s="102">
        <v>0</v>
      </c>
      <c r="E26" s="103">
        <v>0</v>
      </c>
    </row>
    <row r="27" spans="1:5" x14ac:dyDescent="0.25">
      <c r="A27" s="101">
        <v>2</v>
      </c>
      <c r="B27" s="101" t="s">
        <v>281</v>
      </c>
      <c r="C27" s="102">
        <v>3241</v>
      </c>
      <c r="D27" s="102">
        <v>310</v>
      </c>
      <c r="E27" s="103">
        <v>3015778.32</v>
      </c>
    </row>
    <row r="28" spans="1:5" x14ac:dyDescent="0.25">
      <c r="A28" s="107"/>
      <c r="B28" s="107" t="s">
        <v>283</v>
      </c>
      <c r="C28" s="105">
        <v>3241</v>
      </c>
      <c r="D28" s="105">
        <v>310</v>
      </c>
      <c r="E28" s="106">
        <v>3015778.32</v>
      </c>
    </row>
    <row r="29" spans="1:5" x14ac:dyDescent="0.25">
      <c r="A29" s="99"/>
      <c r="B29" s="99"/>
      <c r="C29" s="99"/>
      <c r="D29" s="99"/>
      <c r="E29" s="100"/>
    </row>
    <row r="30" spans="1:5" x14ac:dyDescent="0.25">
      <c r="A30" s="99" t="s">
        <v>356</v>
      </c>
      <c r="B30" s="99"/>
      <c r="C30" s="99"/>
      <c r="D30" s="99"/>
      <c r="E30" s="100"/>
    </row>
    <row r="31" spans="1:5" x14ac:dyDescent="0.25">
      <c r="A31" s="101">
        <v>1</v>
      </c>
      <c r="B31" s="101" t="s">
        <v>276</v>
      </c>
      <c r="C31" s="102">
        <v>343</v>
      </c>
      <c r="D31" s="102">
        <v>36</v>
      </c>
      <c r="E31" s="103">
        <v>58552.32</v>
      </c>
    </row>
    <row r="32" spans="1:5" x14ac:dyDescent="0.25">
      <c r="A32" s="101">
        <v>2</v>
      </c>
      <c r="B32" s="101" t="s">
        <v>277</v>
      </c>
      <c r="C32" s="102">
        <v>418</v>
      </c>
      <c r="D32" s="102">
        <v>52</v>
      </c>
      <c r="E32" s="103">
        <v>66300.259999999995</v>
      </c>
    </row>
    <row r="33" spans="1:5" x14ac:dyDescent="0.25">
      <c r="A33" s="101">
        <v>3</v>
      </c>
      <c r="B33" s="101" t="s">
        <v>279</v>
      </c>
      <c r="C33" s="102">
        <v>259</v>
      </c>
      <c r="D33" s="102">
        <v>25</v>
      </c>
      <c r="E33" s="103">
        <v>257369.46</v>
      </c>
    </row>
    <row r="34" spans="1:5" x14ac:dyDescent="0.25">
      <c r="A34" s="101">
        <v>4</v>
      </c>
      <c r="B34" s="101" t="s">
        <v>305</v>
      </c>
      <c r="C34" s="102">
        <v>498</v>
      </c>
      <c r="D34" s="102">
        <v>65</v>
      </c>
      <c r="E34" s="103">
        <v>1668015.99</v>
      </c>
    </row>
    <row r="35" spans="1:5" x14ac:dyDescent="0.25">
      <c r="A35" s="101">
        <v>5</v>
      </c>
      <c r="B35" s="101" t="s">
        <v>281</v>
      </c>
      <c r="C35" s="102">
        <v>9849</v>
      </c>
      <c r="D35" s="102">
        <v>942</v>
      </c>
      <c r="E35" s="103">
        <v>9795961.1699999999</v>
      </c>
    </row>
    <row r="36" spans="1:5" x14ac:dyDescent="0.25">
      <c r="A36" s="107"/>
      <c r="B36" s="107" t="s">
        <v>283</v>
      </c>
      <c r="C36" s="105">
        <v>11367</v>
      </c>
      <c r="D36" s="105">
        <v>1120</v>
      </c>
      <c r="E36" s="106">
        <v>11846199.199999999</v>
      </c>
    </row>
    <row r="37" spans="1:5" x14ac:dyDescent="0.25">
      <c r="A37" s="99"/>
      <c r="B37" s="99"/>
      <c r="C37" s="99"/>
      <c r="D37" s="99"/>
      <c r="E37" s="100"/>
    </row>
    <row r="38" spans="1:5" x14ac:dyDescent="0.25">
      <c r="A38" s="99" t="s">
        <v>357</v>
      </c>
      <c r="B38" s="99"/>
      <c r="C38" s="99"/>
      <c r="D38" s="99"/>
      <c r="E38" s="100"/>
    </row>
    <row r="39" spans="1:5" x14ac:dyDescent="0.25">
      <c r="A39" s="101">
        <v>1</v>
      </c>
      <c r="B39" s="101" t="s">
        <v>279</v>
      </c>
      <c r="C39" s="102">
        <v>0</v>
      </c>
      <c r="D39" s="102">
        <v>0</v>
      </c>
      <c r="E39" s="103">
        <v>0</v>
      </c>
    </row>
    <row r="40" spans="1:5" x14ac:dyDescent="0.25">
      <c r="A40" s="101">
        <v>2</v>
      </c>
      <c r="B40" s="101" t="s">
        <v>297</v>
      </c>
      <c r="C40" s="102">
        <v>488</v>
      </c>
      <c r="D40" s="102">
        <v>80</v>
      </c>
      <c r="E40" s="103">
        <v>749008</v>
      </c>
    </row>
    <row r="41" spans="1:5" x14ac:dyDescent="0.25">
      <c r="A41" s="101">
        <v>3</v>
      </c>
      <c r="B41" s="101" t="s">
        <v>281</v>
      </c>
      <c r="C41" s="102">
        <v>7924</v>
      </c>
      <c r="D41" s="102">
        <v>759</v>
      </c>
      <c r="E41" s="103">
        <v>7661630.3499999996</v>
      </c>
    </row>
    <row r="42" spans="1:5" x14ac:dyDescent="0.25">
      <c r="A42" s="107"/>
      <c r="B42" s="107" t="s">
        <v>283</v>
      </c>
      <c r="C42" s="105">
        <v>8412</v>
      </c>
      <c r="D42" s="105">
        <v>839</v>
      </c>
      <c r="E42" s="106">
        <v>8410638.3499999996</v>
      </c>
    </row>
    <row r="43" spans="1:5" x14ac:dyDescent="0.25">
      <c r="A43" s="99"/>
      <c r="B43" s="99"/>
      <c r="C43" s="99"/>
      <c r="D43" s="99"/>
      <c r="E43" s="100"/>
    </row>
    <row r="44" spans="1:5" x14ac:dyDescent="0.25">
      <c r="A44" s="99" t="s">
        <v>358</v>
      </c>
      <c r="B44" s="99"/>
      <c r="C44" s="99"/>
      <c r="D44" s="99"/>
      <c r="E44" s="100"/>
    </row>
    <row r="45" spans="1:5" x14ac:dyDescent="0.25">
      <c r="A45" s="101">
        <v>1</v>
      </c>
      <c r="B45" s="101" t="s">
        <v>281</v>
      </c>
      <c r="C45" s="102">
        <v>5019</v>
      </c>
      <c r="D45" s="102">
        <v>480</v>
      </c>
      <c r="E45" s="103">
        <v>4778390</v>
      </c>
    </row>
    <row r="46" spans="1:5" x14ac:dyDescent="0.25">
      <c r="A46" s="107"/>
      <c r="B46" s="107" t="s">
        <v>283</v>
      </c>
      <c r="C46" s="105">
        <v>5019</v>
      </c>
      <c r="D46" s="105">
        <v>480</v>
      </c>
      <c r="E46" s="106">
        <v>4778390</v>
      </c>
    </row>
    <row r="47" spans="1:5" x14ac:dyDescent="0.25">
      <c r="A47" s="99"/>
      <c r="B47" s="99"/>
      <c r="C47" s="99"/>
      <c r="D47" s="99"/>
      <c r="E47" s="100"/>
    </row>
    <row r="48" spans="1:5" x14ac:dyDescent="0.25">
      <c r="A48" s="99" t="s">
        <v>359</v>
      </c>
      <c r="B48" s="99"/>
      <c r="C48" s="99"/>
      <c r="D48" s="99"/>
      <c r="E48" s="100"/>
    </row>
    <row r="49" spans="1:5" x14ac:dyDescent="0.25">
      <c r="A49" s="101">
        <v>1</v>
      </c>
      <c r="B49" s="101" t="s">
        <v>281</v>
      </c>
      <c r="C49" s="102">
        <v>3764</v>
      </c>
      <c r="D49" s="102">
        <v>360</v>
      </c>
      <c r="E49" s="103">
        <v>3653863.2</v>
      </c>
    </row>
    <row r="50" spans="1:5" x14ac:dyDescent="0.25">
      <c r="A50" s="107"/>
      <c r="B50" s="107" t="s">
        <v>283</v>
      </c>
      <c r="C50" s="105">
        <v>3764</v>
      </c>
      <c r="D50" s="105">
        <v>360</v>
      </c>
      <c r="E50" s="106">
        <v>3653863.2</v>
      </c>
    </row>
    <row r="51" spans="1:5" x14ac:dyDescent="0.25">
      <c r="A51" s="99"/>
      <c r="B51" s="99"/>
      <c r="C51" s="99"/>
      <c r="D51" s="99"/>
      <c r="E51" s="100"/>
    </row>
    <row r="52" spans="1:5" x14ac:dyDescent="0.25">
      <c r="A52" s="99" t="s">
        <v>360</v>
      </c>
      <c r="B52" s="99"/>
      <c r="C52" s="99"/>
      <c r="D52" s="99"/>
      <c r="E52" s="100"/>
    </row>
    <row r="53" spans="1:5" x14ac:dyDescent="0.25">
      <c r="A53" s="101">
        <v>1</v>
      </c>
      <c r="B53" s="101" t="s">
        <v>277</v>
      </c>
      <c r="C53" s="102">
        <v>779</v>
      </c>
      <c r="D53" s="102">
        <v>97</v>
      </c>
      <c r="E53" s="103">
        <v>640799.67000000004</v>
      </c>
    </row>
    <row r="54" spans="1:5" x14ac:dyDescent="0.25">
      <c r="A54" s="101">
        <v>2</v>
      </c>
      <c r="B54" s="101" t="s">
        <v>286</v>
      </c>
      <c r="C54" s="102">
        <v>1248</v>
      </c>
      <c r="D54" s="102">
        <v>121</v>
      </c>
      <c r="E54" s="103">
        <v>1125532.5900000001</v>
      </c>
    </row>
    <row r="55" spans="1:5" x14ac:dyDescent="0.25">
      <c r="A55" s="101">
        <v>3</v>
      </c>
      <c r="B55" s="101" t="s">
        <v>279</v>
      </c>
      <c r="C55" s="102">
        <v>3838</v>
      </c>
      <c r="D55" s="102">
        <v>370</v>
      </c>
      <c r="E55" s="103">
        <v>3802049.42</v>
      </c>
    </row>
    <row r="56" spans="1:5" x14ac:dyDescent="0.25">
      <c r="A56" s="101">
        <v>4</v>
      </c>
      <c r="B56" s="101" t="s">
        <v>297</v>
      </c>
      <c r="C56" s="102">
        <v>183</v>
      </c>
      <c r="D56" s="102">
        <v>30</v>
      </c>
      <c r="E56" s="103">
        <v>296381.09999999998</v>
      </c>
    </row>
    <row r="57" spans="1:5" x14ac:dyDescent="0.25">
      <c r="A57" s="101">
        <v>5</v>
      </c>
      <c r="B57" s="101" t="s">
        <v>280</v>
      </c>
      <c r="C57" s="102">
        <v>499</v>
      </c>
      <c r="D57" s="102">
        <v>66</v>
      </c>
      <c r="E57" s="103">
        <v>749328.94</v>
      </c>
    </row>
    <row r="58" spans="1:5" x14ac:dyDescent="0.25">
      <c r="A58" s="101">
        <v>6</v>
      </c>
      <c r="B58" s="101" t="s">
        <v>298</v>
      </c>
      <c r="C58" s="102">
        <v>371</v>
      </c>
      <c r="D58" s="102">
        <v>40</v>
      </c>
      <c r="E58" s="103">
        <v>418586.54</v>
      </c>
    </row>
    <row r="59" spans="1:5" x14ac:dyDescent="0.25">
      <c r="A59" s="101">
        <v>7</v>
      </c>
      <c r="B59" s="101" t="s">
        <v>281</v>
      </c>
      <c r="C59" s="102">
        <v>1788</v>
      </c>
      <c r="D59" s="102">
        <v>171</v>
      </c>
      <c r="E59" s="103">
        <v>1919643.12</v>
      </c>
    </row>
    <row r="60" spans="1:5" x14ac:dyDescent="0.25">
      <c r="A60" s="101">
        <v>8</v>
      </c>
      <c r="B60" s="101" t="s">
        <v>282</v>
      </c>
      <c r="C60" s="102">
        <v>1280</v>
      </c>
      <c r="D60" s="102">
        <v>137</v>
      </c>
      <c r="E60" s="103">
        <v>1611080.91</v>
      </c>
    </row>
    <row r="61" spans="1:5" x14ac:dyDescent="0.25">
      <c r="A61" s="107"/>
      <c r="B61" s="107" t="s">
        <v>283</v>
      </c>
      <c r="C61" s="105">
        <v>9986</v>
      </c>
      <c r="D61" s="105">
        <v>1032</v>
      </c>
      <c r="E61" s="106">
        <v>10563402.289999999</v>
      </c>
    </row>
    <row r="62" spans="1:5" x14ac:dyDescent="0.25">
      <c r="A62" s="99"/>
      <c r="B62" s="99"/>
      <c r="C62" s="99"/>
      <c r="D62" s="99"/>
      <c r="E62" s="100"/>
    </row>
    <row r="63" spans="1:5" x14ac:dyDescent="0.25">
      <c r="A63" s="99" t="s">
        <v>361</v>
      </c>
      <c r="B63" s="99"/>
      <c r="C63" s="99"/>
      <c r="D63" s="99"/>
      <c r="E63" s="100"/>
    </row>
    <row r="64" spans="1:5" x14ac:dyDescent="0.25">
      <c r="A64" s="101">
        <v>1</v>
      </c>
      <c r="B64" s="101" t="s">
        <v>281</v>
      </c>
      <c r="C64" s="102">
        <v>2708</v>
      </c>
      <c r="D64" s="102">
        <v>259</v>
      </c>
      <c r="E64" s="103">
        <v>2555642.13</v>
      </c>
    </row>
    <row r="65" spans="1:5" x14ac:dyDescent="0.25">
      <c r="A65" s="107"/>
      <c r="B65" s="107" t="s">
        <v>283</v>
      </c>
      <c r="C65" s="105">
        <v>2708</v>
      </c>
      <c r="D65" s="105">
        <v>259</v>
      </c>
      <c r="E65" s="106">
        <v>2555642.13</v>
      </c>
    </row>
    <row r="66" spans="1:5" x14ac:dyDescent="0.25">
      <c r="A66" s="99"/>
      <c r="B66" s="99"/>
      <c r="C66" s="99"/>
      <c r="D66" s="99"/>
      <c r="E66" s="100"/>
    </row>
    <row r="67" spans="1:5" x14ac:dyDescent="0.25">
      <c r="A67" s="99" t="s">
        <v>362</v>
      </c>
      <c r="B67" s="99"/>
      <c r="C67" s="99"/>
      <c r="D67" s="99"/>
      <c r="E67" s="100"/>
    </row>
    <row r="68" spans="1:5" x14ac:dyDescent="0.25">
      <c r="A68" s="101">
        <v>1</v>
      </c>
      <c r="B68" s="101" t="s">
        <v>281</v>
      </c>
      <c r="C68" s="102">
        <v>1108</v>
      </c>
      <c r="D68" s="102">
        <v>106</v>
      </c>
      <c r="E68" s="103">
        <v>1144120.1000000001</v>
      </c>
    </row>
    <row r="69" spans="1:5" x14ac:dyDescent="0.25">
      <c r="A69" s="107"/>
      <c r="B69" s="107" t="s">
        <v>283</v>
      </c>
      <c r="C69" s="105">
        <v>1108</v>
      </c>
      <c r="D69" s="105">
        <v>106</v>
      </c>
      <c r="E69" s="106">
        <v>1144120.1000000001</v>
      </c>
    </row>
    <row r="70" spans="1:5" x14ac:dyDescent="0.25">
      <c r="A70" s="99"/>
      <c r="B70" s="99"/>
      <c r="C70" s="99"/>
      <c r="D70" s="99"/>
      <c r="E70" s="100"/>
    </row>
    <row r="71" spans="1:5" x14ac:dyDescent="0.25">
      <c r="A71" s="99" t="s">
        <v>363</v>
      </c>
      <c r="B71" s="99"/>
      <c r="C71" s="99"/>
      <c r="D71" s="99"/>
      <c r="E71" s="100"/>
    </row>
    <row r="72" spans="1:5" x14ac:dyDescent="0.25">
      <c r="A72" s="101">
        <v>1</v>
      </c>
      <c r="B72" s="101" t="s">
        <v>281</v>
      </c>
      <c r="C72" s="102">
        <v>1108</v>
      </c>
      <c r="D72" s="102">
        <v>106</v>
      </c>
      <c r="E72" s="103">
        <v>1019956.24</v>
      </c>
    </row>
    <row r="73" spans="1:5" x14ac:dyDescent="0.25">
      <c r="A73" s="107"/>
      <c r="B73" s="107" t="s">
        <v>283</v>
      </c>
      <c r="C73" s="105">
        <v>1108</v>
      </c>
      <c r="D73" s="105">
        <v>106</v>
      </c>
      <c r="E73" s="106">
        <v>1019956.24</v>
      </c>
    </row>
    <row r="74" spans="1:5" x14ac:dyDescent="0.25">
      <c r="A74" s="99"/>
      <c r="B74" s="99"/>
      <c r="C74" s="99"/>
      <c r="D74" s="99"/>
      <c r="E74" s="100"/>
    </row>
    <row r="75" spans="1:5" x14ac:dyDescent="0.25">
      <c r="A75" s="99" t="s">
        <v>364</v>
      </c>
      <c r="B75" s="99"/>
      <c r="C75" s="99"/>
      <c r="D75" s="99"/>
      <c r="E75" s="100"/>
    </row>
    <row r="76" spans="1:5" x14ac:dyDescent="0.25">
      <c r="A76" s="101">
        <v>1</v>
      </c>
      <c r="B76" s="101" t="s">
        <v>281</v>
      </c>
      <c r="C76" s="102">
        <v>7737</v>
      </c>
      <c r="D76" s="102">
        <v>740</v>
      </c>
      <c r="E76" s="103">
        <v>7511575.75</v>
      </c>
    </row>
    <row r="77" spans="1:5" x14ac:dyDescent="0.25">
      <c r="A77" s="107"/>
      <c r="B77" s="107" t="s">
        <v>283</v>
      </c>
      <c r="C77" s="105">
        <v>7737</v>
      </c>
      <c r="D77" s="105">
        <v>740</v>
      </c>
      <c r="E77" s="106">
        <v>7511575.75</v>
      </c>
    </row>
    <row r="78" spans="1:5" x14ac:dyDescent="0.25">
      <c r="A78" s="99"/>
      <c r="B78" s="99"/>
      <c r="C78" s="99"/>
      <c r="D78" s="99"/>
      <c r="E78" s="100"/>
    </row>
    <row r="79" spans="1:5" x14ac:dyDescent="0.25">
      <c r="A79" s="99" t="s">
        <v>365</v>
      </c>
      <c r="B79" s="99"/>
      <c r="C79" s="99"/>
      <c r="D79" s="99"/>
      <c r="E79" s="100"/>
    </row>
    <row r="80" spans="1:5" x14ac:dyDescent="0.25">
      <c r="A80" s="101">
        <v>1</v>
      </c>
      <c r="B80" s="101" t="s">
        <v>277</v>
      </c>
      <c r="C80" s="102">
        <v>0</v>
      </c>
      <c r="D80" s="102">
        <v>0</v>
      </c>
      <c r="E80" s="103">
        <v>0</v>
      </c>
    </row>
    <row r="81" spans="1:5" x14ac:dyDescent="0.25">
      <c r="A81" s="101">
        <v>2</v>
      </c>
      <c r="B81" s="101" t="s">
        <v>279</v>
      </c>
      <c r="C81" s="102">
        <v>311</v>
      </c>
      <c r="D81" s="102">
        <v>30</v>
      </c>
      <c r="E81" s="103">
        <v>313024.53000000003</v>
      </c>
    </row>
    <row r="82" spans="1:5" x14ac:dyDescent="0.25">
      <c r="A82" s="101">
        <v>3</v>
      </c>
      <c r="B82" s="101" t="s">
        <v>280</v>
      </c>
      <c r="C82" s="102">
        <v>454</v>
      </c>
      <c r="D82" s="102">
        <v>60</v>
      </c>
      <c r="E82" s="103">
        <v>626049.04</v>
      </c>
    </row>
    <row r="83" spans="1:5" x14ac:dyDescent="0.25">
      <c r="A83" s="101">
        <v>4</v>
      </c>
      <c r="B83" s="101" t="s">
        <v>281</v>
      </c>
      <c r="C83" s="102">
        <v>8473</v>
      </c>
      <c r="D83" s="102">
        <v>810</v>
      </c>
      <c r="E83" s="103">
        <v>8451662.0899999999</v>
      </c>
    </row>
    <row r="84" spans="1:5" x14ac:dyDescent="0.25">
      <c r="A84" s="107"/>
      <c r="B84" s="107" t="s">
        <v>283</v>
      </c>
      <c r="C84" s="105">
        <v>9238</v>
      </c>
      <c r="D84" s="105">
        <v>900</v>
      </c>
      <c r="E84" s="106">
        <v>9390735.6600000001</v>
      </c>
    </row>
    <row r="85" spans="1:5" x14ac:dyDescent="0.25">
      <c r="A85" s="99"/>
      <c r="B85" s="99"/>
      <c r="C85" s="99"/>
      <c r="D85" s="99"/>
      <c r="E85" s="100"/>
    </row>
    <row r="86" spans="1:5" x14ac:dyDescent="0.25">
      <c r="A86" s="99" t="s">
        <v>366</v>
      </c>
      <c r="B86" s="99"/>
      <c r="C86" s="99"/>
      <c r="D86" s="99"/>
      <c r="E86" s="100"/>
    </row>
    <row r="87" spans="1:5" x14ac:dyDescent="0.25">
      <c r="A87" s="101">
        <v>1</v>
      </c>
      <c r="B87" s="101" t="s">
        <v>280</v>
      </c>
      <c r="C87" s="102">
        <v>454</v>
      </c>
      <c r="D87" s="102">
        <v>60</v>
      </c>
      <c r="E87" s="103">
        <v>597305.4</v>
      </c>
    </row>
    <row r="88" spans="1:5" x14ac:dyDescent="0.25">
      <c r="A88" s="101">
        <v>2</v>
      </c>
      <c r="B88" s="101" t="s">
        <v>281</v>
      </c>
      <c r="C88" s="102">
        <v>1255</v>
      </c>
      <c r="D88" s="102">
        <v>120</v>
      </c>
      <c r="E88" s="103">
        <v>1169505.6000000001</v>
      </c>
    </row>
    <row r="89" spans="1:5" x14ac:dyDescent="0.25">
      <c r="A89" s="107"/>
      <c r="B89" s="107" t="s">
        <v>283</v>
      </c>
      <c r="C89" s="105">
        <v>1709</v>
      </c>
      <c r="D89" s="105">
        <v>180</v>
      </c>
      <c r="E89" s="106">
        <v>1766811</v>
      </c>
    </row>
    <row r="90" spans="1:5" x14ac:dyDescent="0.25">
      <c r="A90" s="99"/>
      <c r="B90" s="99"/>
      <c r="C90" s="99"/>
      <c r="D90" s="99"/>
      <c r="E90" s="100"/>
    </row>
    <row r="91" spans="1:5" x14ac:dyDescent="0.25">
      <c r="A91" s="99" t="s">
        <v>367</v>
      </c>
      <c r="B91" s="99"/>
      <c r="C91" s="99"/>
      <c r="D91" s="99"/>
      <c r="E91" s="100"/>
    </row>
    <row r="92" spans="1:5" x14ac:dyDescent="0.25">
      <c r="A92" s="101">
        <v>1</v>
      </c>
      <c r="B92" s="101" t="s">
        <v>281</v>
      </c>
      <c r="C92" s="102">
        <v>993</v>
      </c>
      <c r="D92" s="102">
        <v>95</v>
      </c>
      <c r="E92" s="103">
        <v>973352.71</v>
      </c>
    </row>
    <row r="93" spans="1:5" x14ac:dyDescent="0.25">
      <c r="A93" s="107"/>
      <c r="B93" s="107" t="s">
        <v>283</v>
      </c>
      <c r="C93" s="105">
        <v>993</v>
      </c>
      <c r="D93" s="105">
        <v>95</v>
      </c>
      <c r="E93" s="106">
        <v>973352.71</v>
      </c>
    </row>
    <row r="94" spans="1:5" x14ac:dyDescent="0.25">
      <c r="A94" s="99"/>
      <c r="B94" s="99"/>
      <c r="C94" s="99"/>
      <c r="D94" s="99"/>
      <c r="E94" s="100"/>
    </row>
    <row r="95" spans="1:5" x14ac:dyDescent="0.25">
      <c r="A95" s="99" t="s">
        <v>368</v>
      </c>
      <c r="B95" s="99"/>
      <c r="C95" s="99"/>
      <c r="D95" s="99"/>
      <c r="E95" s="100"/>
    </row>
    <row r="96" spans="1:5" x14ac:dyDescent="0.25">
      <c r="A96" s="101">
        <v>1</v>
      </c>
      <c r="B96" s="101" t="s">
        <v>279</v>
      </c>
      <c r="C96" s="102">
        <v>467</v>
      </c>
      <c r="D96" s="102">
        <v>45</v>
      </c>
      <c r="E96" s="103">
        <v>488796.64</v>
      </c>
    </row>
    <row r="97" spans="1:5" x14ac:dyDescent="0.25">
      <c r="A97" s="101">
        <v>2</v>
      </c>
      <c r="B97" s="101" t="s">
        <v>281</v>
      </c>
      <c r="C97" s="102">
        <v>4561</v>
      </c>
      <c r="D97" s="102">
        <v>436</v>
      </c>
      <c r="E97" s="103">
        <v>4548622.6399999997</v>
      </c>
    </row>
    <row r="98" spans="1:5" x14ac:dyDescent="0.25">
      <c r="A98" s="107"/>
      <c r="B98" s="107" t="s">
        <v>283</v>
      </c>
      <c r="C98" s="105">
        <v>5028</v>
      </c>
      <c r="D98" s="105">
        <v>481</v>
      </c>
      <c r="E98" s="106">
        <v>5037419.2799999993</v>
      </c>
    </row>
    <row r="99" spans="1:5" x14ac:dyDescent="0.25">
      <c r="A99" s="99"/>
      <c r="B99" s="99"/>
      <c r="C99" s="99"/>
      <c r="D99" s="99"/>
      <c r="E99" s="100"/>
    </row>
    <row r="100" spans="1:5" x14ac:dyDescent="0.25">
      <c r="A100" s="99" t="s">
        <v>369</v>
      </c>
      <c r="B100" s="99"/>
      <c r="C100" s="99"/>
      <c r="D100" s="99"/>
      <c r="E100" s="100"/>
    </row>
    <row r="101" spans="1:5" x14ac:dyDescent="0.25">
      <c r="A101" s="101">
        <v>1</v>
      </c>
      <c r="B101" s="101" t="s">
        <v>281</v>
      </c>
      <c r="C101" s="102">
        <v>2635</v>
      </c>
      <c r="D101" s="102">
        <v>252</v>
      </c>
      <c r="E101" s="103">
        <v>2817534.02</v>
      </c>
    </row>
    <row r="102" spans="1:5" x14ac:dyDescent="0.25">
      <c r="A102" s="107"/>
      <c r="B102" s="107" t="s">
        <v>283</v>
      </c>
      <c r="C102" s="105">
        <v>2635</v>
      </c>
      <c r="D102" s="105">
        <v>252</v>
      </c>
      <c r="E102" s="106">
        <v>2817534.02</v>
      </c>
    </row>
    <row r="103" spans="1:5" x14ac:dyDescent="0.25">
      <c r="A103" s="99"/>
      <c r="B103" s="99"/>
      <c r="C103" s="99"/>
      <c r="D103" s="99"/>
      <c r="E103" s="100"/>
    </row>
    <row r="104" spans="1:5" x14ac:dyDescent="0.25">
      <c r="A104" s="99" t="s">
        <v>370</v>
      </c>
      <c r="B104" s="99"/>
      <c r="C104" s="99"/>
      <c r="D104" s="99"/>
      <c r="E104" s="100"/>
    </row>
    <row r="105" spans="1:5" x14ac:dyDescent="0.25">
      <c r="A105" s="101">
        <v>1</v>
      </c>
      <c r="B105" s="101" t="s">
        <v>277</v>
      </c>
      <c r="C105" s="102">
        <v>434</v>
      </c>
      <c r="D105" s="102">
        <v>54</v>
      </c>
      <c r="E105" s="103">
        <v>354037.27</v>
      </c>
    </row>
    <row r="106" spans="1:5" x14ac:dyDescent="0.25">
      <c r="A106" s="101">
        <v>2</v>
      </c>
      <c r="B106" s="101" t="s">
        <v>279</v>
      </c>
      <c r="C106" s="102">
        <v>622</v>
      </c>
      <c r="D106" s="102">
        <v>60</v>
      </c>
      <c r="E106" s="103">
        <v>605455.55000000005</v>
      </c>
    </row>
    <row r="107" spans="1:5" x14ac:dyDescent="0.25">
      <c r="A107" s="101">
        <v>3</v>
      </c>
      <c r="B107" s="101" t="s">
        <v>281</v>
      </c>
      <c r="C107" s="102">
        <v>3295</v>
      </c>
      <c r="D107" s="102">
        <v>315</v>
      </c>
      <c r="E107" s="103">
        <v>3373588.96</v>
      </c>
    </row>
    <row r="108" spans="1:5" x14ac:dyDescent="0.25">
      <c r="A108" s="107"/>
      <c r="B108" s="107" t="s">
        <v>283</v>
      </c>
      <c r="C108" s="105">
        <v>4351</v>
      </c>
      <c r="D108" s="105">
        <v>429</v>
      </c>
      <c r="E108" s="106">
        <v>4333081.78</v>
      </c>
    </row>
    <row r="109" spans="1:5" x14ac:dyDescent="0.25">
      <c r="A109" s="99"/>
      <c r="B109" s="99"/>
      <c r="C109" s="99"/>
      <c r="D109" s="99"/>
      <c r="E109" s="100"/>
    </row>
    <row r="110" spans="1:5" x14ac:dyDescent="0.25">
      <c r="A110" s="99" t="s">
        <v>371</v>
      </c>
      <c r="B110" s="99"/>
      <c r="C110" s="99"/>
      <c r="D110" s="99"/>
      <c r="E110" s="100"/>
    </row>
    <row r="111" spans="1:5" x14ac:dyDescent="0.25">
      <c r="A111" s="101">
        <v>1</v>
      </c>
      <c r="B111" s="101" t="s">
        <v>290</v>
      </c>
      <c r="C111" s="102">
        <v>3323</v>
      </c>
      <c r="D111" s="102">
        <v>373</v>
      </c>
      <c r="E111" s="103">
        <v>4687707.9800000004</v>
      </c>
    </row>
    <row r="112" spans="1:5" x14ac:dyDescent="0.25">
      <c r="A112" s="107"/>
      <c r="B112" s="107" t="s">
        <v>283</v>
      </c>
      <c r="C112" s="105">
        <v>3323</v>
      </c>
      <c r="D112" s="105">
        <v>373</v>
      </c>
      <c r="E112" s="106">
        <v>4687707.9800000004</v>
      </c>
    </row>
    <row r="113" spans="1:5" x14ac:dyDescent="0.25">
      <c r="A113" s="99"/>
      <c r="B113" s="99"/>
      <c r="C113" s="99"/>
      <c r="D113" s="99"/>
      <c r="E113" s="100"/>
    </row>
    <row r="114" spans="1:5" x14ac:dyDescent="0.25">
      <c r="A114" s="99" t="s">
        <v>372</v>
      </c>
      <c r="B114" s="99"/>
      <c r="C114" s="99"/>
      <c r="D114" s="99"/>
      <c r="E114" s="100"/>
    </row>
    <row r="115" spans="1:5" x14ac:dyDescent="0.25">
      <c r="A115" s="101">
        <v>1</v>
      </c>
      <c r="B115" s="101" t="s">
        <v>286</v>
      </c>
      <c r="C115" s="102">
        <v>13783</v>
      </c>
      <c r="D115" s="102">
        <v>1336</v>
      </c>
      <c r="E115" s="103">
        <v>17769280.960000001</v>
      </c>
    </row>
    <row r="116" spans="1:5" x14ac:dyDescent="0.25">
      <c r="A116" s="107"/>
      <c r="B116" s="107" t="s">
        <v>283</v>
      </c>
      <c r="C116" s="105">
        <v>13783</v>
      </c>
      <c r="D116" s="105">
        <v>1336</v>
      </c>
      <c r="E116" s="106">
        <v>17769280.960000001</v>
      </c>
    </row>
    <row r="117" spans="1:5" x14ac:dyDescent="0.25">
      <c r="A117" s="99"/>
      <c r="B117" s="99"/>
      <c r="C117" s="99"/>
      <c r="D117" s="99"/>
      <c r="E117" s="100"/>
    </row>
    <row r="118" spans="1:5" x14ac:dyDescent="0.25">
      <c r="A118" s="99" t="s">
        <v>373</v>
      </c>
      <c r="B118" s="99"/>
      <c r="C118" s="99"/>
      <c r="D118" s="99"/>
      <c r="E118" s="100"/>
    </row>
    <row r="119" spans="1:5" x14ac:dyDescent="0.25">
      <c r="A119" s="101">
        <v>1</v>
      </c>
      <c r="B119" s="101" t="s">
        <v>279</v>
      </c>
      <c r="C119" s="102">
        <v>498</v>
      </c>
      <c r="D119" s="102">
        <v>48</v>
      </c>
      <c r="E119" s="103">
        <v>944896.79</v>
      </c>
    </row>
    <row r="120" spans="1:5" x14ac:dyDescent="0.25">
      <c r="A120" s="107"/>
      <c r="B120" s="107" t="s">
        <v>283</v>
      </c>
      <c r="C120" s="105">
        <v>498</v>
      </c>
      <c r="D120" s="105">
        <v>48</v>
      </c>
      <c r="E120" s="106">
        <v>944896.79</v>
      </c>
    </row>
    <row r="121" spans="1:5" x14ac:dyDescent="0.25">
      <c r="A121" s="99"/>
      <c r="B121" s="99"/>
      <c r="C121" s="99"/>
      <c r="D121" s="99"/>
      <c r="E121" s="100"/>
    </row>
    <row r="122" spans="1:5" x14ac:dyDescent="0.25">
      <c r="A122" s="99" t="s">
        <v>374</v>
      </c>
      <c r="B122" s="99"/>
      <c r="C122" s="99"/>
      <c r="D122" s="99"/>
      <c r="E122" s="100"/>
    </row>
    <row r="123" spans="1:5" x14ac:dyDescent="0.25">
      <c r="A123" s="101">
        <v>1</v>
      </c>
      <c r="B123" s="101" t="s">
        <v>311</v>
      </c>
      <c r="C123" s="102">
        <v>10557</v>
      </c>
      <c r="D123" s="102">
        <v>966</v>
      </c>
      <c r="E123" s="103">
        <v>14901705.77</v>
      </c>
    </row>
    <row r="124" spans="1:5" x14ac:dyDescent="0.25">
      <c r="A124" s="107"/>
      <c r="B124" s="107" t="s">
        <v>283</v>
      </c>
      <c r="C124" s="105">
        <v>10557</v>
      </c>
      <c r="D124" s="105">
        <v>966</v>
      </c>
      <c r="E124" s="106">
        <v>14901705.77</v>
      </c>
    </row>
    <row r="125" spans="1:5" x14ac:dyDescent="0.25">
      <c r="A125" s="99"/>
      <c r="B125" s="99"/>
      <c r="C125" s="99"/>
      <c r="D125" s="99"/>
      <c r="E125" s="100"/>
    </row>
    <row r="126" spans="1:5" x14ac:dyDescent="0.25">
      <c r="A126" s="99" t="s">
        <v>375</v>
      </c>
      <c r="B126" s="99"/>
      <c r="C126" s="99"/>
      <c r="D126" s="99"/>
      <c r="E126" s="100"/>
    </row>
    <row r="127" spans="1:5" x14ac:dyDescent="0.25">
      <c r="A127" s="101">
        <v>1</v>
      </c>
      <c r="B127" s="101" t="s">
        <v>279</v>
      </c>
      <c r="C127" s="102">
        <v>8122</v>
      </c>
      <c r="D127" s="102">
        <v>783</v>
      </c>
      <c r="E127" s="103">
        <v>7886924.6500000004</v>
      </c>
    </row>
    <row r="128" spans="1:5" x14ac:dyDescent="0.25">
      <c r="A128" s="101">
        <v>2</v>
      </c>
      <c r="B128" s="101" t="s">
        <v>297</v>
      </c>
      <c r="C128" s="102">
        <v>1024</v>
      </c>
      <c r="D128" s="102">
        <v>168</v>
      </c>
      <c r="E128" s="103">
        <v>6731701.2000000002</v>
      </c>
    </row>
    <row r="129" spans="1:5" x14ac:dyDescent="0.25">
      <c r="A129" s="101">
        <v>3</v>
      </c>
      <c r="B129" s="101" t="s">
        <v>281</v>
      </c>
      <c r="C129" s="102">
        <v>35455</v>
      </c>
      <c r="D129" s="102">
        <v>3391</v>
      </c>
      <c r="E129" s="103">
        <v>34099040.43</v>
      </c>
    </row>
    <row r="130" spans="1:5" x14ac:dyDescent="0.25">
      <c r="A130" s="101">
        <v>4</v>
      </c>
      <c r="B130" s="101" t="s">
        <v>289</v>
      </c>
      <c r="C130" s="102">
        <v>0</v>
      </c>
      <c r="D130" s="102">
        <v>0</v>
      </c>
      <c r="E130" s="103">
        <v>0</v>
      </c>
    </row>
    <row r="131" spans="1:5" x14ac:dyDescent="0.25">
      <c r="A131" s="107"/>
      <c r="B131" s="107" t="s">
        <v>283</v>
      </c>
      <c r="C131" s="105">
        <v>44601</v>
      </c>
      <c r="D131" s="105">
        <v>4342</v>
      </c>
      <c r="E131" s="106">
        <v>48717666.280000001</v>
      </c>
    </row>
    <row r="132" spans="1:5" x14ac:dyDescent="0.25">
      <c r="A132" s="99"/>
      <c r="B132" s="99"/>
      <c r="C132" s="99"/>
      <c r="D132" s="99"/>
      <c r="E132" s="100"/>
    </row>
    <row r="133" spans="1:5" x14ac:dyDescent="0.25">
      <c r="A133" s="99" t="s">
        <v>376</v>
      </c>
      <c r="B133" s="99"/>
      <c r="C133" s="99"/>
      <c r="D133" s="99"/>
      <c r="E133" s="100"/>
    </row>
    <row r="134" spans="1:5" x14ac:dyDescent="0.25">
      <c r="A134" s="101">
        <v>1</v>
      </c>
      <c r="B134" s="101" t="s">
        <v>279</v>
      </c>
      <c r="C134" s="102">
        <v>11992</v>
      </c>
      <c r="D134" s="102">
        <v>1156</v>
      </c>
      <c r="E134" s="103">
        <v>11833281.939999999</v>
      </c>
    </row>
    <row r="135" spans="1:5" x14ac:dyDescent="0.25">
      <c r="A135" s="101">
        <v>2</v>
      </c>
      <c r="B135" s="101" t="s">
        <v>297</v>
      </c>
      <c r="C135" s="102">
        <v>0</v>
      </c>
      <c r="D135" s="102">
        <v>0</v>
      </c>
      <c r="E135" s="103">
        <v>0</v>
      </c>
    </row>
    <row r="136" spans="1:5" x14ac:dyDescent="0.25">
      <c r="A136" s="101">
        <v>3</v>
      </c>
      <c r="B136" s="101" t="s">
        <v>305</v>
      </c>
      <c r="C136" s="102">
        <v>1371</v>
      </c>
      <c r="D136" s="102">
        <v>179</v>
      </c>
      <c r="E136" s="103">
        <v>812824.58</v>
      </c>
    </row>
    <row r="137" spans="1:5" x14ac:dyDescent="0.25">
      <c r="A137" s="101">
        <v>4</v>
      </c>
      <c r="B137" s="101" t="s">
        <v>281</v>
      </c>
      <c r="C137" s="102">
        <v>19834</v>
      </c>
      <c r="D137" s="102">
        <v>1897</v>
      </c>
      <c r="E137" s="103">
        <v>19195761.350000001</v>
      </c>
    </row>
    <row r="138" spans="1:5" x14ac:dyDescent="0.25">
      <c r="A138" s="101">
        <v>5</v>
      </c>
      <c r="B138" s="101" t="s">
        <v>282</v>
      </c>
      <c r="C138" s="102">
        <v>1345</v>
      </c>
      <c r="D138" s="102">
        <v>144</v>
      </c>
      <c r="E138" s="103">
        <v>1593554.39</v>
      </c>
    </row>
    <row r="139" spans="1:5" x14ac:dyDescent="0.25">
      <c r="A139" s="107"/>
      <c r="B139" s="107" t="s">
        <v>283</v>
      </c>
      <c r="C139" s="105">
        <v>34542</v>
      </c>
      <c r="D139" s="105">
        <v>3376</v>
      </c>
      <c r="E139" s="106">
        <v>33435422.260000002</v>
      </c>
    </row>
    <row r="140" spans="1:5" x14ac:dyDescent="0.25">
      <c r="A140" s="99"/>
      <c r="B140" s="99"/>
      <c r="C140" s="99"/>
      <c r="D140" s="99"/>
      <c r="E140" s="100"/>
    </row>
    <row r="141" spans="1:5" x14ac:dyDescent="0.25">
      <c r="A141" s="99" t="s">
        <v>377</v>
      </c>
      <c r="B141" s="99"/>
      <c r="C141" s="99"/>
      <c r="D141" s="99"/>
      <c r="E141" s="100"/>
    </row>
    <row r="142" spans="1:5" x14ac:dyDescent="0.25">
      <c r="A142" s="101">
        <v>1</v>
      </c>
      <c r="B142" s="101" t="s">
        <v>285</v>
      </c>
      <c r="C142" s="102">
        <v>4468</v>
      </c>
      <c r="D142" s="102">
        <v>525</v>
      </c>
      <c r="E142" s="103">
        <v>8749529.5899999999</v>
      </c>
    </row>
    <row r="143" spans="1:5" x14ac:dyDescent="0.25">
      <c r="A143" s="101">
        <v>2</v>
      </c>
      <c r="B143" s="101" t="s">
        <v>279</v>
      </c>
      <c r="C143" s="102">
        <v>1369</v>
      </c>
      <c r="D143" s="102">
        <v>132</v>
      </c>
      <c r="E143" s="103">
        <v>1486752.69</v>
      </c>
    </row>
    <row r="144" spans="1:5" x14ac:dyDescent="0.25">
      <c r="A144" s="101">
        <v>3</v>
      </c>
      <c r="B144" s="101" t="s">
        <v>305</v>
      </c>
      <c r="C144" s="102">
        <v>5492</v>
      </c>
      <c r="D144" s="102">
        <v>717</v>
      </c>
      <c r="E144" s="103">
        <v>3749992.81</v>
      </c>
    </row>
    <row r="145" spans="1:5" x14ac:dyDescent="0.25">
      <c r="A145" s="101">
        <v>4</v>
      </c>
      <c r="B145" s="101" t="s">
        <v>280</v>
      </c>
      <c r="C145" s="102">
        <v>13026</v>
      </c>
      <c r="D145" s="102">
        <v>1723</v>
      </c>
      <c r="E145" s="103">
        <v>16457181.65</v>
      </c>
    </row>
    <row r="146" spans="1:5" x14ac:dyDescent="0.25">
      <c r="A146" s="107"/>
      <c r="B146" s="107" t="s">
        <v>283</v>
      </c>
      <c r="C146" s="105">
        <v>24355</v>
      </c>
      <c r="D146" s="105">
        <v>3097</v>
      </c>
      <c r="E146" s="106">
        <v>30443456.740000002</v>
      </c>
    </row>
    <row r="147" spans="1:5" x14ac:dyDescent="0.25">
      <c r="A147" s="99"/>
      <c r="B147" s="99"/>
      <c r="C147" s="99"/>
      <c r="D147" s="99"/>
      <c r="E147" s="100"/>
    </row>
    <row r="148" spans="1:5" x14ac:dyDescent="0.25">
      <c r="A148" s="99" t="s">
        <v>378</v>
      </c>
      <c r="B148" s="99"/>
      <c r="C148" s="99"/>
      <c r="D148" s="99"/>
      <c r="E148" s="100"/>
    </row>
    <row r="149" spans="1:5" x14ac:dyDescent="0.25">
      <c r="A149" s="101">
        <v>1</v>
      </c>
      <c r="B149" s="101" t="s">
        <v>281</v>
      </c>
      <c r="C149" s="102">
        <v>826</v>
      </c>
      <c r="D149" s="102">
        <v>79</v>
      </c>
      <c r="E149" s="103">
        <v>776897.85</v>
      </c>
    </row>
    <row r="150" spans="1:5" x14ac:dyDescent="0.25">
      <c r="A150" s="107"/>
      <c r="B150" s="107" t="s">
        <v>283</v>
      </c>
      <c r="C150" s="105">
        <v>826</v>
      </c>
      <c r="D150" s="105">
        <v>79</v>
      </c>
      <c r="E150" s="106">
        <v>776897.85</v>
      </c>
    </row>
    <row r="151" spans="1:5" x14ac:dyDescent="0.25">
      <c r="A151" s="99"/>
      <c r="B151" s="99"/>
      <c r="C151" s="99"/>
      <c r="D151" s="99"/>
      <c r="E151" s="100"/>
    </row>
    <row r="152" spans="1:5" x14ac:dyDescent="0.25">
      <c r="A152" s="99" t="s">
        <v>379</v>
      </c>
      <c r="B152" s="99"/>
      <c r="C152" s="99"/>
      <c r="D152" s="99"/>
      <c r="E152" s="100"/>
    </row>
    <row r="153" spans="1:5" x14ac:dyDescent="0.25">
      <c r="A153" s="101">
        <v>1</v>
      </c>
      <c r="B153" s="101" t="s">
        <v>277</v>
      </c>
      <c r="C153" s="250">
        <v>40</v>
      </c>
      <c r="D153" s="250">
        <v>5</v>
      </c>
      <c r="E153" s="251">
        <v>38423.129999999997</v>
      </c>
    </row>
    <row r="154" spans="1:5" x14ac:dyDescent="0.25">
      <c r="A154" s="244">
        <v>2</v>
      </c>
      <c r="B154" s="254" t="s">
        <v>346</v>
      </c>
      <c r="C154" s="250">
        <v>252</v>
      </c>
      <c r="D154" s="250">
        <v>24</v>
      </c>
      <c r="E154" s="251">
        <v>514815</v>
      </c>
    </row>
    <row r="155" spans="1:5" x14ac:dyDescent="0.25">
      <c r="A155" s="101">
        <v>3</v>
      </c>
      <c r="B155" s="101" t="s">
        <v>279</v>
      </c>
      <c r="C155" s="250">
        <v>6068</v>
      </c>
      <c r="D155" s="250">
        <v>585</v>
      </c>
      <c r="E155" s="251">
        <v>6388837.96</v>
      </c>
    </row>
    <row r="156" spans="1:5" x14ac:dyDescent="0.25">
      <c r="A156" s="101">
        <v>4</v>
      </c>
      <c r="B156" s="101" t="s">
        <v>281</v>
      </c>
      <c r="C156" s="250">
        <v>2980</v>
      </c>
      <c r="D156" s="250">
        <v>285</v>
      </c>
      <c r="E156" s="251">
        <v>2831264.77</v>
      </c>
    </row>
    <row r="157" spans="1:5" x14ac:dyDescent="0.25">
      <c r="A157" s="101">
        <v>5</v>
      </c>
      <c r="B157" s="101" t="s">
        <v>289</v>
      </c>
      <c r="C157" s="250">
        <v>435</v>
      </c>
      <c r="D157" s="250">
        <v>117</v>
      </c>
      <c r="E157" s="251">
        <v>2989983.84</v>
      </c>
    </row>
    <row r="158" spans="1:5" x14ac:dyDescent="0.25">
      <c r="A158" s="107"/>
      <c r="B158" s="107" t="s">
        <v>283</v>
      </c>
      <c r="C158" s="252">
        <v>9775</v>
      </c>
      <c r="D158" s="252">
        <v>1016</v>
      </c>
      <c r="E158" s="253">
        <v>12763324.699999999</v>
      </c>
    </row>
    <row r="159" spans="1:5" x14ac:dyDescent="0.25">
      <c r="A159" s="99"/>
      <c r="B159" s="99"/>
      <c r="C159" s="99"/>
      <c r="D159" s="99"/>
      <c r="E159" s="100"/>
    </row>
    <row r="160" spans="1:5" x14ac:dyDescent="0.25">
      <c r="A160" s="99" t="s">
        <v>380</v>
      </c>
      <c r="B160" s="99"/>
      <c r="C160" s="99"/>
      <c r="D160" s="99"/>
      <c r="E160" s="100"/>
    </row>
    <row r="161" spans="1:5" x14ac:dyDescent="0.25">
      <c r="A161" s="101">
        <v>1</v>
      </c>
      <c r="B161" s="101" t="s">
        <v>280</v>
      </c>
      <c r="C161" s="102">
        <v>1429</v>
      </c>
      <c r="D161" s="102">
        <v>189</v>
      </c>
      <c r="E161" s="103">
        <v>1670086.07</v>
      </c>
    </row>
    <row r="162" spans="1:5" x14ac:dyDescent="0.25">
      <c r="A162" s="107"/>
      <c r="B162" s="107" t="s">
        <v>283</v>
      </c>
      <c r="C162" s="105">
        <v>1429</v>
      </c>
      <c r="D162" s="105">
        <v>189</v>
      </c>
      <c r="E162" s="106">
        <v>1670086.07</v>
      </c>
    </row>
    <row r="163" spans="1:5" x14ac:dyDescent="0.25">
      <c r="A163" s="99"/>
      <c r="B163" s="99"/>
      <c r="C163" s="99"/>
      <c r="D163" s="99"/>
      <c r="E163" s="100"/>
    </row>
    <row r="164" spans="1:5" x14ac:dyDescent="0.25">
      <c r="A164" s="99" t="s">
        <v>381</v>
      </c>
      <c r="B164" s="99"/>
      <c r="C164" s="99"/>
      <c r="D164" s="99"/>
      <c r="E164" s="100"/>
    </row>
    <row r="165" spans="1:5" x14ac:dyDescent="0.25">
      <c r="A165" s="101">
        <v>1</v>
      </c>
      <c r="B165" s="101" t="s">
        <v>346</v>
      </c>
      <c r="C165" s="263">
        <v>0</v>
      </c>
      <c r="D165" s="263">
        <v>0</v>
      </c>
      <c r="E165" s="264">
        <v>0</v>
      </c>
    </row>
    <row r="166" spans="1:5" x14ac:dyDescent="0.25">
      <c r="A166" s="101">
        <v>2</v>
      </c>
      <c r="B166" s="101" t="s">
        <v>279</v>
      </c>
      <c r="C166" s="263">
        <v>1680</v>
      </c>
      <c r="D166" s="263">
        <v>162</v>
      </c>
      <c r="E166" s="264">
        <v>1684130.81</v>
      </c>
    </row>
    <row r="167" spans="1:5" x14ac:dyDescent="0.25">
      <c r="A167" s="101">
        <v>3</v>
      </c>
      <c r="B167" s="101" t="s">
        <v>297</v>
      </c>
      <c r="C167" s="263">
        <v>2196</v>
      </c>
      <c r="D167" s="263">
        <v>360</v>
      </c>
      <c r="E167" s="264">
        <v>3556573.2</v>
      </c>
    </row>
    <row r="168" spans="1:5" x14ac:dyDescent="0.25">
      <c r="A168" s="101">
        <v>4</v>
      </c>
      <c r="B168" s="101" t="s">
        <v>288</v>
      </c>
      <c r="C168" s="263">
        <v>913</v>
      </c>
      <c r="D168" s="263">
        <v>95</v>
      </c>
      <c r="E168" s="264">
        <v>786067.66</v>
      </c>
    </row>
    <row r="169" spans="1:5" x14ac:dyDescent="0.25">
      <c r="A169" s="101">
        <v>5</v>
      </c>
      <c r="B169" s="101" t="s">
        <v>305</v>
      </c>
      <c r="C169" s="263">
        <v>827</v>
      </c>
      <c r="D169" s="263">
        <v>108</v>
      </c>
      <c r="E169" s="264">
        <v>483873.33</v>
      </c>
    </row>
    <row r="170" spans="1:5" x14ac:dyDescent="0.25">
      <c r="A170" s="101">
        <v>6</v>
      </c>
      <c r="B170" s="101" t="s">
        <v>281</v>
      </c>
      <c r="C170" s="263">
        <v>8315</v>
      </c>
      <c r="D170" s="263">
        <v>795</v>
      </c>
      <c r="E170" s="264">
        <v>9434664.5</v>
      </c>
    </row>
    <row r="171" spans="1:5" x14ac:dyDescent="0.25">
      <c r="A171" s="101">
        <v>7</v>
      </c>
      <c r="B171" s="101" t="s">
        <v>287</v>
      </c>
      <c r="C171" s="263">
        <v>509</v>
      </c>
      <c r="D171" s="263">
        <v>72</v>
      </c>
      <c r="E171" s="264">
        <v>694792.37</v>
      </c>
    </row>
    <row r="172" spans="1:5" x14ac:dyDescent="0.25">
      <c r="A172" s="101">
        <v>8</v>
      </c>
      <c r="B172" s="101" t="s">
        <v>282</v>
      </c>
      <c r="C172" s="263">
        <v>672</v>
      </c>
      <c r="D172" s="263">
        <v>72</v>
      </c>
      <c r="E172" s="264">
        <v>803008.8</v>
      </c>
    </row>
    <row r="173" spans="1:5" x14ac:dyDescent="0.25">
      <c r="A173" s="107"/>
      <c r="B173" s="107" t="s">
        <v>283</v>
      </c>
      <c r="C173" s="105">
        <v>15112</v>
      </c>
      <c r="D173" s="105">
        <v>1664</v>
      </c>
      <c r="E173" s="106">
        <v>17443110.670000002</v>
      </c>
    </row>
    <row r="174" spans="1:5" x14ac:dyDescent="0.25">
      <c r="A174" s="99"/>
      <c r="B174" s="99"/>
      <c r="C174" s="99"/>
      <c r="D174" s="99"/>
      <c r="E174" s="100"/>
    </row>
    <row r="175" spans="1:5" x14ac:dyDescent="0.25">
      <c r="A175" s="99" t="s">
        <v>382</v>
      </c>
      <c r="B175" s="99"/>
      <c r="C175" s="99"/>
      <c r="D175" s="99"/>
      <c r="E175" s="100"/>
    </row>
    <row r="176" spans="1:5" x14ac:dyDescent="0.25">
      <c r="A176" s="101">
        <v>1</v>
      </c>
      <c r="B176" s="101" t="s">
        <v>278</v>
      </c>
      <c r="C176" s="102">
        <v>2319</v>
      </c>
      <c r="D176" s="102">
        <v>104</v>
      </c>
      <c r="E176" s="103">
        <v>23644985.079999998</v>
      </c>
    </row>
    <row r="177" spans="1:5" x14ac:dyDescent="0.25">
      <c r="A177" s="107"/>
      <c r="B177" s="107" t="s">
        <v>283</v>
      </c>
      <c r="C177" s="105">
        <v>2319</v>
      </c>
      <c r="D177" s="105">
        <v>104</v>
      </c>
      <c r="E177" s="106">
        <v>23644985.079999998</v>
      </c>
    </row>
    <row r="178" spans="1:5" x14ac:dyDescent="0.25">
      <c r="A178" s="99"/>
      <c r="B178" s="99"/>
      <c r="C178" s="99"/>
      <c r="D178" s="99"/>
      <c r="E178" s="100"/>
    </row>
    <row r="179" spans="1:5" x14ac:dyDescent="0.25">
      <c r="A179" s="99" t="s">
        <v>383</v>
      </c>
      <c r="B179" s="99"/>
      <c r="C179" s="99"/>
      <c r="D179" s="99"/>
      <c r="E179" s="100"/>
    </row>
    <row r="180" spans="1:5" x14ac:dyDescent="0.25">
      <c r="A180" s="101">
        <v>1</v>
      </c>
      <c r="B180" s="101" t="s">
        <v>347</v>
      </c>
      <c r="C180" s="102">
        <v>6079</v>
      </c>
      <c r="D180" s="102">
        <v>300</v>
      </c>
      <c r="E180" s="103">
        <v>41331834</v>
      </c>
    </row>
    <row r="181" spans="1:5" x14ac:dyDescent="0.25">
      <c r="A181" s="107"/>
      <c r="B181" s="107" t="s">
        <v>283</v>
      </c>
      <c r="C181" s="105">
        <v>6079</v>
      </c>
      <c r="D181" s="105">
        <v>300</v>
      </c>
      <c r="E181" s="106">
        <v>41331834</v>
      </c>
    </row>
    <row r="182" spans="1:5" x14ac:dyDescent="0.25">
      <c r="A182" s="99"/>
      <c r="B182" s="99"/>
      <c r="C182" s="99"/>
      <c r="D182" s="99"/>
      <c r="E182" s="100"/>
    </row>
    <row r="183" spans="1:5" x14ac:dyDescent="0.25">
      <c r="A183" s="99" t="s">
        <v>384</v>
      </c>
      <c r="B183" s="99"/>
      <c r="C183" s="99"/>
      <c r="D183" s="99"/>
      <c r="E183" s="100"/>
    </row>
    <row r="184" spans="1:5" x14ac:dyDescent="0.25">
      <c r="A184" s="101">
        <v>1</v>
      </c>
      <c r="B184" s="101" t="s">
        <v>296</v>
      </c>
      <c r="C184" s="255">
        <v>4353</v>
      </c>
      <c r="D184" s="255">
        <v>357</v>
      </c>
      <c r="E184" s="256">
        <v>31811997.510000002</v>
      </c>
    </row>
    <row r="185" spans="1:5" x14ac:dyDescent="0.25">
      <c r="A185" s="107"/>
      <c r="B185" s="107" t="s">
        <v>283</v>
      </c>
      <c r="C185" s="257">
        <v>4353</v>
      </c>
      <c r="D185" s="257">
        <v>357</v>
      </c>
      <c r="E185" s="258">
        <v>31811997.510000002</v>
      </c>
    </row>
    <row r="186" spans="1:5" x14ac:dyDescent="0.25">
      <c r="A186" s="99"/>
      <c r="B186" s="99"/>
      <c r="C186" s="99"/>
      <c r="D186" s="99"/>
      <c r="E186" s="100"/>
    </row>
    <row r="187" spans="1:5" x14ac:dyDescent="0.25">
      <c r="A187" s="99" t="s">
        <v>385</v>
      </c>
      <c r="B187" s="99"/>
      <c r="C187" s="99"/>
      <c r="D187" s="99"/>
      <c r="E187" s="100"/>
    </row>
    <row r="188" spans="1:5" x14ac:dyDescent="0.25">
      <c r="A188" s="101">
        <v>1</v>
      </c>
      <c r="B188" s="101" t="s">
        <v>277</v>
      </c>
      <c r="C188" s="259">
        <v>0</v>
      </c>
      <c r="D188" s="259">
        <v>0</v>
      </c>
      <c r="E188" s="260">
        <v>0</v>
      </c>
    </row>
    <row r="189" spans="1:5" x14ac:dyDescent="0.25">
      <c r="A189" s="101">
        <v>2</v>
      </c>
      <c r="B189" s="101" t="s">
        <v>308</v>
      </c>
      <c r="C189" s="259">
        <v>215</v>
      </c>
      <c r="D189" s="259">
        <v>25</v>
      </c>
      <c r="E189" s="260">
        <v>331351.25</v>
      </c>
    </row>
    <row r="190" spans="1:5" x14ac:dyDescent="0.25">
      <c r="A190" s="101">
        <v>3</v>
      </c>
      <c r="B190" s="101" t="s">
        <v>285</v>
      </c>
      <c r="C190" s="259">
        <v>1482</v>
      </c>
      <c r="D190" s="259">
        <v>175</v>
      </c>
      <c r="E190" s="260">
        <v>2607534.44</v>
      </c>
    </row>
    <row r="191" spans="1:5" x14ac:dyDescent="0.25">
      <c r="A191" s="107"/>
      <c r="B191" s="107" t="s">
        <v>283</v>
      </c>
      <c r="C191" s="261">
        <v>1697</v>
      </c>
      <c r="D191" s="261">
        <v>200</v>
      </c>
      <c r="E191" s="262">
        <v>2938885.69</v>
      </c>
    </row>
    <row r="192" spans="1:5" x14ac:dyDescent="0.25">
      <c r="A192" s="99"/>
      <c r="B192" s="99"/>
      <c r="C192" s="99"/>
      <c r="D192" s="99"/>
      <c r="E192" s="100"/>
    </row>
    <row r="193" spans="1:5" x14ac:dyDescent="0.25">
      <c r="A193" s="99" t="s">
        <v>386</v>
      </c>
      <c r="B193" s="99"/>
      <c r="C193" s="99"/>
      <c r="D193" s="99"/>
      <c r="E193" s="100"/>
    </row>
    <row r="194" spans="1:5" x14ac:dyDescent="0.25">
      <c r="A194" s="101">
        <v>1</v>
      </c>
      <c r="B194" s="101" t="s">
        <v>296</v>
      </c>
      <c r="C194" s="102">
        <v>13840</v>
      </c>
      <c r="D194" s="102">
        <v>1135</v>
      </c>
      <c r="E194" s="103">
        <v>102237108.63</v>
      </c>
    </row>
    <row r="195" spans="1:5" x14ac:dyDescent="0.25">
      <c r="A195" s="107"/>
      <c r="B195" s="107" t="s">
        <v>283</v>
      </c>
      <c r="C195" s="105">
        <v>13840</v>
      </c>
      <c r="D195" s="105">
        <v>1135</v>
      </c>
      <c r="E195" s="106">
        <v>102237108.63</v>
      </c>
    </row>
    <row r="196" spans="1:5" x14ac:dyDescent="0.25">
      <c r="A196" s="99"/>
      <c r="B196" s="99"/>
      <c r="C196" s="99"/>
      <c r="D196" s="99"/>
      <c r="E196" s="100"/>
    </row>
    <row r="197" spans="1:5" x14ac:dyDescent="0.25">
      <c r="A197" s="99" t="s">
        <v>387</v>
      </c>
      <c r="B197" s="99"/>
      <c r="C197" s="99"/>
      <c r="D197" s="99"/>
      <c r="E197" s="100"/>
    </row>
    <row r="198" spans="1:5" x14ac:dyDescent="0.25">
      <c r="A198" s="101">
        <v>1</v>
      </c>
      <c r="B198" s="101" t="s">
        <v>288</v>
      </c>
      <c r="C198" s="102">
        <v>702</v>
      </c>
      <c r="D198" s="102">
        <v>73</v>
      </c>
      <c r="E198" s="103">
        <v>10748419.189999999</v>
      </c>
    </row>
    <row r="199" spans="1:5" x14ac:dyDescent="0.25">
      <c r="A199" s="107"/>
      <c r="B199" s="107" t="s">
        <v>283</v>
      </c>
      <c r="C199" s="105">
        <v>702</v>
      </c>
      <c r="D199" s="105">
        <v>73</v>
      </c>
      <c r="E199" s="106">
        <v>10748419.189999999</v>
      </c>
    </row>
    <row r="200" spans="1:5" x14ac:dyDescent="0.25">
      <c r="A200" s="99"/>
      <c r="B200" s="99"/>
      <c r="C200" s="99"/>
      <c r="D200" s="99"/>
      <c r="E200" s="100"/>
    </row>
    <row r="201" spans="1:5" x14ac:dyDescent="0.25">
      <c r="A201" s="99" t="s">
        <v>388</v>
      </c>
      <c r="B201" s="99"/>
      <c r="C201" s="99"/>
      <c r="D201" s="99"/>
      <c r="E201" s="100"/>
    </row>
    <row r="202" spans="1:5" x14ac:dyDescent="0.25">
      <c r="A202" s="101">
        <v>1</v>
      </c>
      <c r="B202" s="101" t="s">
        <v>305</v>
      </c>
      <c r="C202" s="102">
        <v>919</v>
      </c>
      <c r="D202" s="102">
        <v>120</v>
      </c>
      <c r="E202" s="103">
        <v>5365268.8899999997</v>
      </c>
    </row>
    <row r="203" spans="1:5" x14ac:dyDescent="0.25">
      <c r="A203" s="107"/>
      <c r="B203" s="107" t="s">
        <v>283</v>
      </c>
      <c r="C203" s="105">
        <v>919</v>
      </c>
      <c r="D203" s="105">
        <v>120</v>
      </c>
      <c r="E203" s="106">
        <v>5365268.8899999997</v>
      </c>
    </row>
    <row r="204" spans="1:5" x14ac:dyDescent="0.25">
      <c r="A204" s="99"/>
      <c r="B204" s="99"/>
      <c r="C204" s="99"/>
      <c r="D204" s="99"/>
      <c r="E204" s="100"/>
    </row>
    <row r="205" spans="1:5" x14ac:dyDescent="0.25">
      <c r="A205" s="99" t="s">
        <v>389</v>
      </c>
      <c r="B205" s="99"/>
      <c r="C205" s="99"/>
      <c r="D205" s="99"/>
      <c r="E205" s="100"/>
    </row>
    <row r="206" spans="1:5" x14ac:dyDescent="0.25">
      <c r="A206" s="101">
        <v>1</v>
      </c>
      <c r="B206" s="101" t="s">
        <v>305</v>
      </c>
      <c r="C206" s="102">
        <v>368</v>
      </c>
      <c r="D206" s="102">
        <v>48</v>
      </c>
      <c r="E206" s="103">
        <v>2146107.5499999998</v>
      </c>
    </row>
    <row r="207" spans="1:5" x14ac:dyDescent="0.25">
      <c r="A207" s="107"/>
      <c r="B207" s="107" t="s">
        <v>283</v>
      </c>
      <c r="C207" s="105">
        <v>368</v>
      </c>
      <c r="D207" s="105">
        <v>48</v>
      </c>
      <c r="E207" s="106">
        <v>2146107.5499999998</v>
      </c>
    </row>
    <row r="208" spans="1:5" x14ac:dyDescent="0.25">
      <c r="A208" s="99"/>
      <c r="B208" s="99"/>
      <c r="C208" s="99"/>
      <c r="D208" s="99"/>
      <c r="E208" s="100"/>
    </row>
    <row r="209" spans="1:5" x14ac:dyDescent="0.25">
      <c r="A209" s="99" t="s">
        <v>390</v>
      </c>
      <c r="B209" s="99"/>
      <c r="C209" s="99"/>
      <c r="D209" s="99"/>
      <c r="E209" s="100"/>
    </row>
    <row r="210" spans="1:5" x14ac:dyDescent="0.25">
      <c r="A210" s="101">
        <v>1</v>
      </c>
      <c r="B210" s="101" t="s">
        <v>286</v>
      </c>
      <c r="C210" s="102">
        <v>0</v>
      </c>
      <c r="D210" s="102">
        <v>0</v>
      </c>
      <c r="E210" s="103">
        <v>0</v>
      </c>
    </row>
    <row r="211" spans="1:5" x14ac:dyDescent="0.25">
      <c r="A211" s="101">
        <v>2</v>
      </c>
      <c r="B211" s="101" t="s">
        <v>279</v>
      </c>
      <c r="C211" s="102">
        <v>3112</v>
      </c>
      <c r="D211" s="102">
        <v>300</v>
      </c>
      <c r="E211" s="103">
        <v>3466539</v>
      </c>
    </row>
    <row r="212" spans="1:5" x14ac:dyDescent="0.25">
      <c r="A212" s="107"/>
      <c r="B212" s="107" t="s">
        <v>283</v>
      </c>
      <c r="C212" s="105">
        <v>3112</v>
      </c>
      <c r="D212" s="105">
        <v>300</v>
      </c>
      <c r="E212" s="106">
        <v>3466539</v>
      </c>
    </row>
    <row r="213" spans="1:5" x14ac:dyDescent="0.25">
      <c r="A213" s="99"/>
      <c r="B213" s="99"/>
      <c r="C213" s="99"/>
      <c r="D213" s="99"/>
      <c r="E213" s="100"/>
    </row>
    <row r="214" spans="1:5" x14ac:dyDescent="0.25">
      <c r="A214" s="99" t="s">
        <v>391</v>
      </c>
      <c r="B214" s="99"/>
      <c r="C214" s="99"/>
      <c r="D214" s="99"/>
      <c r="E214" s="100"/>
    </row>
    <row r="215" spans="1:5" x14ac:dyDescent="0.25">
      <c r="A215" s="101">
        <v>1</v>
      </c>
      <c r="B215" s="101" t="s">
        <v>305</v>
      </c>
      <c r="C215" s="102">
        <v>0</v>
      </c>
      <c r="D215" s="102">
        <v>250</v>
      </c>
      <c r="E215" s="103">
        <v>10762246.210000001</v>
      </c>
    </row>
    <row r="216" spans="1:5" x14ac:dyDescent="0.25">
      <c r="A216" s="107"/>
      <c r="B216" s="107" t="s">
        <v>283</v>
      </c>
      <c r="C216" s="105">
        <v>0</v>
      </c>
      <c r="D216" s="105">
        <v>250</v>
      </c>
      <c r="E216" s="106">
        <v>10762246.210000001</v>
      </c>
    </row>
    <row r="217" spans="1:5" x14ac:dyDescent="0.25">
      <c r="A217" s="99"/>
      <c r="B217" s="99"/>
      <c r="C217" s="99"/>
      <c r="D217" s="99"/>
      <c r="E217" s="100"/>
    </row>
    <row r="218" spans="1:5" x14ac:dyDescent="0.25">
      <c r="A218" s="99"/>
      <c r="B218" s="99"/>
      <c r="C218" s="99"/>
      <c r="D218" s="99"/>
      <c r="E218" s="100"/>
    </row>
    <row r="219" spans="1:5" x14ac:dyDescent="0.25">
      <c r="A219" s="99" t="s">
        <v>74</v>
      </c>
      <c r="B219" s="99"/>
      <c r="C219" s="99"/>
      <c r="D219" s="99"/>
      <c r="E219" s="100"/>
    </row>
    <row r="220" spans="1:5" x14ac:dyDescent="0.25">
      <c r="A220" s="101">
        <v>1</v>
      </c>
      <c r="B220" s="101" t="s">
        <v>281</v>
      </c>
      <c r="C220" s="265">
        <v>145723</v>
      </c>
      <c r="D220" s="265">
        <v>13937</v>
      </c>
      <c r="E220" s="266">
        <v>144232068.00999999</v>
      </c>
    </row>
    <row r="221" spans="1:5" x14ac:dyDescent="0.25">
      <c r="A221" s="101">
        <v>2</v>
      </c>
      <c r="B221" s="101" t="s">
        <v>279</v>
      </c>
      <c r="C221" s="265">
        <v>40143</v>
      </c>
      <c r="D221" s="265">
        <v>3870</v>
      </c>
      <c r="E221" s="266">
        <v>41019826.469999999</v>
      </c>
    </row>
    <row r="222" spans="1:5" x14ac:dyDescent="0.25">
      <c r="A222" s="101">
        <v>3</v>
      </c>
      <c r="B222" s="101" t="s">
        <v>276</v>
      </c>
      <c r="C222" s="265">
        <v>343</v>
      </c>
      <c r="D222" s="265">
        <v>36</v>
      </c>
      <c r="E222" s="266">
        <v>58552.32</v>
      </c>
    </row>
    <row r="223" spans="1:5" x14ac:dyDescent="0.25">
      <c r="A223" s="101">
        <v>4</v>
      </c>
      <c r="B223" s="101" t="s">
        <v>277</v>
      </c>
      <c r="C223" s="265">
        <v>1671</v>
      </c>
      <c r="D223" s="265">
        <v>208</v>
      </c>
      <c r="E223" s="266">
        <v>1099560.33</v>
      </c>
    </row>
    <row r="224" spans="1:5" x14ac:dyDescent="0.25">
      <c r="A224" s="101">
        <v>5</v>
      </c>
      <c r="B224" s="101" t="s">
        <v>305</v>
      </c>
      <c r="C224" s="265">
        <v>9475</v>
      </c>
      <c r="D224" s="265">
        <v>1487</v>
      </c>
      <c r="E224" s="266">
        <v>24988329.359999999</v>
      </c>
    </row>
    <row r="225" spans="1:5" x14ac:dyDescent="0.25">
      <c r="A225" s="101">
        <v>6</v>
      </c>
      <c r="B225" s="101" t="s">
        <v>297</v>
      </c>
      <c r="C225" s="265">
        <v>3891</v>
      </c>
      <c r="D225" s="265">
        <v>638</v>
      </c>
      <c r="E225" s="266">
        <v>11333663.5</v>
      </c>
    </row>
    <row r="226" spans="1:5" x14ac:dyDescent="0.25">
      <c r="A226" s="101">
        <v>7</v>
      </c>
      <c r="B226" s="101" t="s">
        <v>286</v>
      </c>
      <c r="C226" s="265">
        <v>15031</v>
      </c>
      <c r="D226" s="265">
        <v>1457</v>
      </c>
      <c r="E226" s="266">
        <v>18894813.550000001</v>
      </c>
    </row>
    <row r="227" spans="1:5" x14ac:dyDescent="0.25">
      <c r="A227" s="101">
        <v>8</v>
      </c>
      <c r="B227" s="101" t="s">
        <v>280</v>
      </c>
      <c r="C227" s="265">
        <v>15862</v>
      </c>
      <c r="D227" s="265">
        <v>2098</v>
      </c>
      <c r="E227" s="266">
        <v>20099951.100000001</v>
      </c>
    </row>
    <row r="228" spans="1:5" x14ac:dyDescent="0.25">
      <c r="A228" s="101">
        <v>9</v>
      </c>
      <c r="B228" s="101" t="s">
        <v>298</v>
      </c>
      <c r="C228" s="265">
        <v>371</v>
      </c>
      <c r="D228" s="265">
        <v>40</v>
      </c>
      <c r="E228" s="266">
        <v>418586.54</v>
      </c>
    </row>
    <row r="229" spans="1:5" x14ac:dyDescent="0.25">
      <c r="A229" s="101">
        <v>10</v>
      </c>
      <c r="B229" s="101" t="s">
        <v>282</v>
      </c>
      <c r="C229" s="265">
        <v>3297</v>
      </c>
      <c r="D229" s="265">
        <v>353</v>
      </c>
      <c r="E229" s="266">
        <v>4007644.1</v>
      </c>
    </row>
    <row r="230" spans="1:5" x14ac:dyDescent="0.25">
      <c r="A230" s="101">
        <v>11</v>
      </c>
      <c r="B230" s="101" t="s">
        <v>290</v>
      </c>
      <c r="C230" s="265">
        <v>3323</v>
      </c>
      <c r="D230" s="265">
        <v>373</v>
      </c>
      <c r="E230" s="266">
        <v>4687707.9800000004</v>
      </c>
    </row>
    <row r="231" spans="1:5" x14ac:dyDescent="0.25">
      <c r="A231" s="101">
        <v>12</v>
      </c>
      <c r="B231" s="101" t="s">
        <v>311</v>
      </c>
      <c r="C231" s="265">
        <v>10557</v>
      </c>
      <c r="D231" s="265">
        <v>966</v>
      </c>
      <c r="E231" s="266">
        <v>14901705.77</v>
      </c>
    </row>
    <row r="232" spans="1:5" x14ac:dyDescent="0.25">
      <c r="A232" s="101">
        <v>13</v>
      </c>
      <c r="B232" s="101" t="s">
        <v>289</v>
      </c>
      <c r="C232" s="265">
        <v>435</v>
      </c>
      <c r="D232" s="265">
        <v>117</v>
      </c>
      <c r="E232" s="266">
        <v>2989983.84</v>
      </c>
    </row>
    <row r="233" spans="1:5" x14ac:dyDescent="0.25">
      <c r="A233" s="101">
        <v>14</v>
      </c>
      <c r="B233" s="101" t="s">
        <v>285</v>
      </c>
      <c r="C233" s="265">
        <v>5950</v>
      </c>
      <c r="D233" s="265">
        <v>700</v>
      </c>
      <c r="E233" s="266">
        <v>11357064.029999999</v>
      </c>
    </row>
    <row r="234" spans="1:5" x14ac:dyDescent="0.25">
      <c r="A234" s="101">
        <v>15</v>
      </c>
      <c r="B234" s="101" t="s">
        <v>346</v>
      </c>
      <c r="C234" s="265">
        <v>252</v>
      </c>
      <c r="D234" s="265">
        <v>24</v>
      </c>
      <c r="E234" s="266">
        <v>514815</v>
      </c>
    </row>
    <row r="235" spans="1:5" x14ac:dyDescent="0.25">
      <c r="A235" s="101">
        <v>16</v>
      </c>
      <c r="B235" s="101" t="s">
        <v>288</v>
      </c>
      <c r="C235" s="265">
        <v>1615</v>
      </c>
      <c r="D235" s="265">
        <v>168</v>
      </c>
      <c r="E235" s="266">
        <v>11534486.85</v>
      </c>
    </row>
    <row r="236" spans="1:5" x14ac:dyDescent="0.25">
      <c r="A236" s="101">
        <v>17</v>
      </c>
      <c r="B236" s="101" t="s">
        <v>287</v>
      </c>
      <c r="C236" s="265">
        <v>509</v>
      </c>
      <c r="D236" s="265">
        <v>72</v>
      </c>
      <c r="E236" s="266">
        <v>694792.37</v>
      </c>
    </row>
    <row r="237" spans="1:5" x14ac:dyDescent="0.25">
      <c r="A237" s="101">
        <v>18</v>
      </c>
      <c r="B237" s="101" t="s">
        <v>278</v>
      </c>
      <c r="C237" s="265">
        <v>2319</v>
      </c>
      <c r="D237" s="265">
        <v>104</v>
      </c>
      <c r="E237" s="266">
        <v>23644985.079999998</v>
      </c>
    </row>
    <row r="238" spans="1:5" x14ac:dyDescent="0.25">
      <c r="A238" s="101">
        <v>19</v>
      </c>
      <c r="B238" s="101" t="s">
        <v>347</v>
      </c>
      <c r="C238" s="265">
        <v>6079</v>
      </c>
      <c r="D238" s="265">
        <v>300</v>
      </c>
      <c r="E238" s="266">
        <v>41331834</v>
      </c>
    </row>
    <row r="239" spans="1:5" x14ac:dyDescent="0.25">
      <c r="A239" s="101">
        <v>20</v>
      </c>
      <c r="B239" s="101" t="s">
        <v>296</v>
      </c>
      <c r="C239" s="265">
        <v>18193</v>
      </c>
      <c r="D239" s="265">
        <v>1492</v>
      </c>
      <c r="E239" s="266">
        <v>134049106.14</v>
      </c>
    </row>
    <row r="240" spans="1:5" x14ac:dyDescent="0.25">
      <c r="A240" s="101">
        <v>21</v>
      </c>
      <c r="B240" s="101" t="s">
        <v>308</v>
      </c>
      <c r="C240" s="265">
        <v>215</v>
      </c>
      <c r="D240" s="265">
        <v>25</v>
      </c>
      <c r="E240" s="266">
        <v>331351.25</v>
      </c>
    </row>
    <row r="241" spans="1:5" x14ac:dyDescent="0.25">
      <c r="A241" s="107"/>
      <c r="B241" s="107" t="s">
        <v>283</v>
      </c>
      <c r="C241" s="105">
        <v>285254</v>
      </c>
      <c r="D241" s="105">
        <v>28465</v>
      </c>
      <c r="E241" s="106">
        <v>512190827.58999991</v>
      </c>
    </row>
    <row r="242" spans="1:5" x14ac:dyDescent="0.25">
      <c r="A242" s="99"/>
      <c r="B242" s="99"/>
      <c r="C242" s="99"/>
      <c r="D242" s="99"/>
      <c r="E242" s="100"/>
    </row>
    <row r="243" spans="1:5" x14ac:dyDescent="0.25">
      <c r="A243" s="99"/>
      <c r="B243" s="99"/>
      <c r="C243" s="99"/>
      <c r="D243" s="99"/>
      <c r="E243" s="100"/>
    </row>
    <row r="244" spans="1:5" x14ac:dyDescent="0.25">
      <c r="A244" s="99"/>
      <c r="B244" s="99"/>
      <c r="C244" s="99"/>
      <c r="D244" s="99"/>
      <c r="E244" s="100"/>
    </row>
    <row r="245" spans="1:5" x14ac:dyDescent="0.25">
      <c r="A245" s="99"/>
      <c r="B245" s="99"/>
      <c r="C245" s="99"/>
      <c r="D245" s="99"/>
      <c r="E245" s="100"/>
    </row>
    <row r="246" spans="1:5" x14ac:dyDescent="0.25">
      <c r="A246" s="99"/>
      <c r="B246" s="99"/>
      <c r="C246" s="99"/>
      <c r="D246" s="99"/>
      <c r="E246" s="100"/>
    </row>
    <row r="247" spans="1:5" x14ac:dyDescent="0.25">
      <c r="A247" s="99"/>
      <c r="B247" s="99"/>
      <c r="C247" s="99"/>
      <c r="D247" s="99"/>
      <c r="E247" s="100"/>
    </row>
    <row r="248" spans="1:5" x14ac:dyDescent="0.25">
      <c r="A248" s="99"/>
      <c r="B248" s="99"/>
      <c r="C248" s="99"/>
      <c r="D248" s="99"/>
      <c r="E248" s="100"/>
    </row>
    <row r="249" spans="1:5" x14ac:dyDescent="0.25">
      <c r="A249" s="99"/>
      <c r="B249" s="99"/>
      <c r="C249" s="99"/>
      <c r="D249" s="99"/>
      <c r="E249" s="100"/>
    </row>
    <row r="250" spans="1:5" x14ac:dyDescent="0.25">
      <c r="A250" s="99"/>
      <c r="B250" s="99"/>
      <c r="C250" s="99"/>
      <c r="D250" s="99"/>
      <c r="E250" s="100"/>
    </row>
    <row r="251" spans="1:5" x14ac:dyDescent="0.25">
      <c r="A251" s="99"/>
      <c r="B251" s="99"/>
      <c r="C251" s="99"/>
      <c r="D251" s="99"/>
      <c r="E251" s="100"/>
    </row>
    <row r="252" spans="1:5" x14ac:dyDescent="0.25">
      <c r="A252" s="99"/>
      <c r="B252" s="99"/>
      <c r="C252" s="99"/>
      <c r="D252" s="99"/>
      <c r="E252" s="100"/>
    </row>
    <row r="253" spans="1:5" x14ac:dyDescent="0.25">
      <c r="A253" s="99"/>
      <c r="B253" s="99"/>
      <c r="C253" s="99"/>
      <c r="D253" s="99"/>
      <c r="E253" s="100"/>
    </row>
    <row r="254" spans="1:5" x14ac:dyDescent="0.25">
      <c r="E254" s="100"/>
    </row>
    <row r="255" spans="1:5" x14ac:dyDescent="0.25">
      <c r="E255" s="100"/>
    </row>
    <row r="256" spans="1:5" x14ac:dyDescent="0.25">
      <c r="E256" s="100"/>
    </row>
    <row r="257" spans="5:5" x14ac:dyDescent="0.25">
      <c r="E257" s="100"/>
    </row>
    <row r="258" spans="5:5" x14ac:dyDescent="0.25">
      <c r="E258" s="100"/>
    </row>
    <row r="259" spans="5:5" x14ac:dyDescent="0.25">
      <c r="E259" s="100"/>
    </row>
    <row r="260" spans="5:5" x14ac:dyDescent="0.25">
      <c r="E260" s="100"/>
    </row>
    <row r="261" spans="5:5" x14ac:dyDescent="0.25">
      <c r="E261" s="100"/>
    </row>
    <row r="262" spans="5:5" x14ac:dyDescent="0.25">
      <c r="E262" s="100"/>
    </row>
    <row r="263" spans="5:5" x14ac:dyDescent="0.25">
      <c r="E263" s="100"/>
    </row>
    <row r="264" spans="5:5" x14ac:dyDescent="0.25">
      <c r="E264" s="100"/>
    </row>
    <row r="265" spans="5:5" x14ac:dyDescent="0.25">
      <c r="E265" s="100"/>
    </row>
    <row r="266" spans="5:5" x14ac:dyDescent="0.25">
      <c r="E266" s="100"/>
    </row>
    <row r="267" spans="5:5" x14ac:dyDescent="0.25">
      <c r="E267" s="100"/>
    </row>
    <row r="268" spans="5:5" x14ac:dyDescent="0.25">
      <c r="E268" s="100"/>
    </row>
    <row r="269" spans="5:5" x14ac:dyDescent="0.25">
      <c r="E269" s="100"/>
    </row>
    <row r="270" spans="5:5" x14ac:dyDescent="0.25">
      <c r="E270" s="100"/>
    </row>
    <row r="271" spans="5:5" x14ac:dyDescent="0.25">
      <c r="E271" s="100"/>
    </row>
    <row r="272" spans="5:5" x14ac:dyDescent="0.25">
      <c r="E272" s="100"/>
    </row>
    <row r="273" spans="5:5" x14ac:dyDescent="0.25">
      <c r="E273" s="100"/>
    </row>
    <row r="274" spans="5:5" x14ac:dyDescent="0.25">
      <c r="E274" s="100"/>
    </row>
    <row r="275" spans="5:5" x14ac:dyDescent="0.25">
      <c r="E275" s="100"/>
    </row>
    <row r="276" spans="5:5" x14ac:dyDescent="0.25">
      <c r="E276" s="100"/>
    </row>
    <row r="277" spans="5:5" x14ac:dyDescent="0.25">
      <c r="E277" s="100"/>
    </row>
    <row r="278" spans="5:5" x14ac:dyDescent="0.25">
      <c r="E278" s="100"/>
    </row>
    <row r="279" spans="5:5" x14ac:dyDescent="0.25">
      <c r="E279" s="100"/>
    </row>
    <row r="280" spans="5:5" x14ac:dyDescent="0.25">
      <c r="E280" s="100"/>
    </row>
    <row r="281" spans="5:5" x14ac:dyDescent="0.25">
      <c r="E281" s="100"/>
    </row>
    <row r="282" spans="5:5" x14ac:dyDescent="0.25">
      <c r="E282" s="100"/>
    </row>
    <row r="283" spans="5:5" x14ac:dyDescent="0.25">
      <c r="E283" s="100"/>
    </row>
    <row r="284" spans="5:5" x14ac:dyDescent="0.25">
      <c r="E284" s="100"/>
    </row>
    <row r="285" spans="5:5" x14ac:dyDescent="0.25">
      <c r="E285" s="100"/>
    </row>
    <row r="286" spans="5:5" x14ac:dyDescent="0.25">
      <c r="E286" s="100"/>
    </row>
    <row r="287" spans="5:5" x14ac:dyDescent="0.25">
      <c r="E287" s="100"/>
    </row>
    <row r="288" spans="5:5" x14ac:dyDescent="0.25">
      <c r="E288" s="100"/>
    </row>
    <row r="289" spans="5:5" x14ac:dyDescent="0.25">
      <c r="E289" s="100"/>
    </row>
    <row r="290" spans="5:5" x14ac:dyDescent="0.25">
      <c r="E290" s="100"/>
    </row>
    <row r="291" spans="5:5" x14ac:dyDescent="0.25">
      <c r="E291" s="100"/>
    </row>
    <row r="292" spans="5:5" x14ac:dyDescent="0.25">
      <c r="E292" s="100"/>
    </row>
    <row r="293" spans="5:5" x14ac:dyDescent="0.25">
      <c r="E293" s="100"/>
    </row>
    <row r="294" spans="5:5" x14ac:dyDescent="0.25">
      <c r="E294" s="100"/>
    </row>
    <row r="295" spans="5:5" x14ac:dyDescent="0.25">
      <c r="E295" s="100"/>
    </row>
    <row r="296" spans="5:5" x14ac:dyDescent="0.25">
      <c r="E296" s="100"/>
    </row>
    <row r="297" spans="5:5" x14ac:dyDescent="0.25">
      <c r="E297" s="100"/>
    </row>
    <row r="298" spans="5:5" x14ac:dyDescent="0.25">
      <c r="E298" s="100"/>
    </row>
    <row r="299" spans="5:5" x14ac:dyDescent="0.25">
      <c r="E299" s="100"/>
    </row>
    <row r="300" spans="5:5" x14ac:dyDescent="0.25">
      <c r="E300" s="100"/>
    </row>
    <row r="301" spans="5:5" x14ac:dyDescent="0.25">
      <c r="E301" s="100"/>
    </row>
    <row r="302" spans="5:5" x14ac:dyDescent="0.25">
      <c r="E302" s="100"/>
    </row>
    <row r="303" spans="5:5" x14ac:dyDescent="0.25">
      <c r="E303" s="100"/>
    </row>
    <row r="304" spans="5:5" x14ac:dyDescent="0.25">
      <c r="E304" s="100"/>
    </row>
    <row r="305" spans="5:5" x14ac:dyDescent="0.25">
      <c r="E305" s="100"/>
    </row>
    <row r="306" spans="5:5" x14ac:dyDescent="0.25">
      <c r="E306" s="100"/>
    </row>
    <row r="307" spans="5:5" x14ac:dyDescent="0.25">
      <c r="E307" s="100"/>
    </row>
    <row r="308" spans="5:5" x14ac:dyDescent="0.25">
      <c r="E308" s="100"/>
    </row>
    <row r="309" spans="5:5" x14ac:dyDescent="0.25">
      <c r="E309" s="100"/>
    </row>
    <row r="310" spans="5:5" x14ac:dyDescent="0.25">
      <c r="E310" s="100"/>
    </row>
    <row r="311" spans="5:5" x14ac:dyDescent="0.25">
      <c r="E311" s="100"/>
    </row>
    <row r="312" spans="5:5" x14ac:dyDescent="0.25">
      <c r="E312" s="100"/>
    </row>
    <row r="313" spans="5:5" x14ac:dyDescent="0.25">
      <c r="E313" s="100"/>
    </row>
    <row r="314" spans="5:5" x14ac:dyDescent="0.25">
      <c r="E314" s="100"/>
    </row>
    <row r="315" spans="5:5" x14ac:dyDescent="0.25">
      <c r="E315" s="100"/>
    </row>
    <row r="316" spans="5:5" x14ac:dyDescent="0.25">
      <c r="E316" s="100"/>
    </row>
    <row r="317" spans="5:5" x14ac:dyDescent="0.25">
      <c r="E317" s="100"/>
    </row>
    <row r="318" spans="5:5" x14ac:dyDescent="0.25">
      <c r="E318" s="100"/>
    </row>
    <row r="319" spans="5:5" x14ac:dyDescent="0.25">
      <c r="E319" s="100"/>
    </row>
    <row r="320" spans="5:5" x14ac:dyDescent="0.25">
      <c r="E320" s="100"/>
    </row>
    <row r="321" spans="5:5" x14ac:dyDescent="0.25">
      <c r="E321" s="100"/>
    </row>
    <row r="322" spans="5:5" x14ac:dyDescent="0.25">
      <c r="E322" s="100"/>
    </row>
    <row r="323" spans="5:5" x14ac:dyDescent="0.25">
      <c r="E323" s="100"/>
    </row>
    <row r="324" spans="5:5" x14ac:dyDescent="0.25">
      <c r="E324" s="100"/>
    </row>
    <row r="325" spans="5:5" x14ac:dyDescent="0.25">
      <c r="E325" s="100"/>
    </row>
    <row r="326" spans="5:5" x14ac:dyDescent="0.25">
      <c r="E326" s="100"/>
    </row>
    <row r="327" spans="5:5" x14ac:dyDescent="0.25">
      <c r="E327" s="100"/>
    </row>
    <row r="328" spans="5:5" x14ac:dyDescent="0.25">
      <c r="E328" s="100"/>
    </row>
    <row r="329" spans="5:5" x14ac:dyDescent="0.25">
      <c r="E329" s="100"/>
    </row>
    <row r="330" spans="5:5" x14ac:dyDescent="0.25">
      <c r="E330" s="100"/>
    </row>
    <row r="331" spans="5:5" x14ac:dyDescent="0.25">
      <c r="E331" s="100"/>
    </row>
    <row r="332" spans="5:5" x14ac:dyDescent="0.25">
      <c r="E332" s="100"/>
    </row>
    <row r="333" spans="5:5" x14ac:dyDescent="0.25">
      <c r="E333" s="100"/>
    </row>
    <row r="334" spans="5:5" x14ac:dyDescent="0.25">
      <c r="E334" s="100"/>
    </row>
    <row r="335" spans="5:5" x14ac:dyDescent="0.25">
      <c r="E335" s="100"/>
    </row>
    <row r="336" spans="5:5" x14ac:dyDescent="0.25">
      <c r="E336" s="100"/>
    </row>
    <row r="337" spans="5:5" x14ac:dyDescent="0.25">
      <c r="E337" s="100"/>
    </row>
    <row r="338" spans="5:5" x14ac:dyDescent="0.25">
      <c r="E338" s="100"/>
    </row>
    <row r="339" spans="5:5" x14ac:dyDescent="0.25">
      <c r="E339" s="100"/>
    </row>
    <row r="340" spans="5:5" x14ac:dyDescent="0.25">
      <c r="E340" s="100"/>
    </row>
    <row r="341" spans="5:5" x14ac:dyDescent="0.25">
      <c r="E341" s="100"/>
    </row>
    <row r="342" spans="5:5" x14ac:dyDescent="0.25">
      <c r="E342" s="100"/>
    </row>
    <row r="343" spans="5:5" x14ac:dyDescent="0.25">
      <c r="E343" s="100"/>
    </row>
    <row r="344" spans="5:5" x14ac:dyDescent="0.25">
      <c r="E344" s="100"/>
    </row>
    <row r="345" spans="5:5" x14ac:dyDescent="0.25">
      <c r="E345" s="100"/>
    </row>
    <row r="346" spans="5:5" x14ac:dyDescent="0.25">
      <c r="E346" s="100"/>
    </row>
    <row r="347" spans="5:5" x14ac:dyDescent="0.25">
      <c r="E347" s="100"/>
    </row>
    <row r="348" spans="5:5" x14ac:dyDescent="0.25">
      <c r="E348" s="100"/>
    </row>
    <row r="349" spans="5:5" x14ac:dyDescent="0.25">
      <c r="E349" s="100"/>
    </row>
    <row r="350" spans="5:5" x14ac:dyDescent="0.25">
      <c r="E350" s="100"/>
    </row>
    <row r="351" spans="5:5" x14ac:dyDescent="0.25">
      <c r="E351" s="100"/>
    </row>
    <row r="352" spans="5:5" x14ac:dyDescent="0.25">
      <c r="E352" s="100"/>
    </row>
    <row r="353" spans="5:5" x14ac:dyDescent="0.25">
      <c r="E353" s="100"/>
    </row>
    <row r="354" spans="5:5" x14ac:dyDescent="0.25">
      <c r="E354" s="100"/>
    </row>
    <row r="355" spans="5:5" x14ac:dyDescent="0.25">
      <c r="E355" s="100"/>
    </row>
    <row r="356" spans="5:5" x14ac:dyDescent="0.25">
      <c r="E356" s="100"/>
    </row>
    <row r="357" spans="5:5" x14ac:dyDescent="0.25">
      <c r="E357" s="100"/>
    </row>
    <row r="358" spans="5:5" x14ac:dyDescent="0.25">
      <c r="E358" s="100"/>
    </row>
    <row r="359" spans="5:5" x14ac:dyDescent="0.25">
      <c r="E359" s="100"/>
    </row>
    <row r="360" spans="5:5" x14ac:dyDescent="0.25">
      <c r="E360" s="100"/>
    </row>
    <row r="361" spans="5:5" x14ac:dyDescent="0.25">
      <c r="E361" s="100"/>
    </row>
    <row r="362" spans="5:5" x14ac:dyDescent="0.25">
      <c r="E362" s="100"/>
    </row>
    <row r="363" spans="5:5" x14ac:dyDescent="0.25">
      <c r="E363" s="100"/>
    </row>
    <row r="364" spans="5:5" x14ac:dyDescent="0.25">
      <c r="E364" s="100"/>
    </row>
    <row r="365" spans="5:5" x14ac:dyDescent="0.25">
      <c r="E365" s="100"/>
    </row>
    <row r="366" spans="5:5" x14ac:dyDescent="0.25">
      <c r="E366" s="100"/>
    </row>
    <row r="367" spans="5:5" x14ac:dyDescent="0.25">
      <c r="E367" s="100"/>
    </row>
    <row r="368" spans="5:5" x14ac:dyDescent="0.25">
      <c r="E368" s="100"/>
    </row>
    <row r="369" spans="5:5" x14ac:dyDescent="0.25">
      <c r="E369" s="100"/>
    </row>
    <row r="370" spans="5:5" x14ac:dyDescent="0.25">
      <c r="E370" s="100"/>
    </row>
    <row r="371" spans="5:5" x14ac:dyDescent="0.25">
      <c r="E371" s="100"/>
    </row>
    <row r="372" spans="5:5" x14ac:dyDescent="0.25">
      <c r="E372" s="100"/>
    </row>
    <row r="373" spans="5:5" x14ac:dyDescent="0.25">
      <c r="E373" s="100"/>
    </row>
    <row r="374" spans="5:5" x14ac:dyDescent="0.25">
      <c r="E374" s="100"/>
    </row>
    <row r="375" spans="5:5" x14ac:dyDescent="0.25">
      <c r="E375" s="100"/>
    </row>
    <row r="376" spans="5:5" x14ac:dyDescent="0.25">
      <c r="E376" s="100"/>
    </row>
    <row r="377" spans="5:5" x14ac:dyDescent="0.25">
      <c r="E377" s="100"/>
    </row>
    <row r="378" spans="5:5" x14ac:dyDescent="0.25">
      <c r="E378" s="100"/>
    </row>
    <row r="379" spans="5:5" x14ac:dyDescent="0.25">
      <c r="E379" s="100"/>
    </row>
    <row r="380" spans="5:5" x14ac:dyDescent="0.25">
      <c r="E380" s="100"/>
    </row>
    <row r="381" spans="5:5" x14ac:dyDescent="0.25">
      <c r="E381" s="100"/>
    </row>
    <row r="382" spans="5:5" x14ac:dyDescent="0.25">
      <c r="E382" s="100"/>
    </row>
    <row r="383" spans="5:5" x14ac:dyDescent="0.25">
      <c r="E383" s="100"/>
    </row>
    <row r="384" spans="5:5" x14ac:dyDescent="0.25">
      <c r="E384" s="100"/>
    </row>
    <row r="385" spans="5:5" x14ac:dyDescent="0.25">
      <c r="E385" s="100"/>
    </row>
    <row r="386" spans="5:5" x14ac:dyDescent="0.25">
      <c r="E386" s="100"/>
    </row>
    <row r="387" spans="5:5" x14ac:dyDescent="0.25">
      <c r="E387" s="100"/>
    </row>
    <row r="388" spans="5:5" x14ac:dyDescent="0.25">
      <c r="E388" s="100"/>
    </row>
    <row r="389" spans="5:5" x14ac:dyDescent="0.25">
      <c r="E389" s="100"/>
    </row>
    <row r="390" spans="5:5" x14ac:dyDescent="0.25">
      <c r="E390" s="100"/>
    </row>
    <row r="391" spans="5:5" x14ac:dyDescent="0.25">
      <c r="E391" s="100"/>
    </row>
    <row r="392" spans="5:5" x14ac:dyDescent="0.25">
      <c r="E392" s="100"/>
    </row>
    <row r="393" spans="5:5" x14ac:dyDescent="0.25">
      <c r="E393" s="100"/>
    </row>
    <row r="394" spans="5:5" x14ac:dyDescent="0.25">
      <c r="E394" s="100"/>
    </row>
    <row r="395" spans="5:5" x14ac:dyDescent="0.25">
      <c r="E395" s="100"/>
    </row>
    <row r="396" spans="5:5" x14ac:dyDescent="0.25">
      <c r="E396" s="100"/>
    </row>
    <row r="397" spans="5:5" x14ac:dyDescent="0.25">
      <c r="E397" s="100"/>
    </row>
    <row r="398" spans="5:5" x14ac:dyDescent="0.25">
      <c r="E398" s="100"/>
    </row>
    <row r="399" spans="5:5" x14ac:dyDescent="0.25">
      <c r="E399" s="100"/>
    </row>
    <row r="400" spans="5:5" x14ac:dyDescent="0.25">
      <c r="E400" s="100"/>
    </row>
    <row r="401" spans="5:5" x14ac:dyDescent="0.25">
      <c r="E401" s="100"/>
    </row>
    <row r="402" spans="5:5" x14ac:dyDescent="0.25">
      <c r="E402" s="100"/>
    </row>
    <row r="403" spans="5:5" x14ac:dyDescent="0.25">
      <c r="E403" s="100"/>
    </row>
    <row r="404" spans="5:5" x14ac:dyDescent="0.25">
      <c r="E404" s="100"/>
    </row>
    <row r="405" spans="5:5" x14ac:dyDescent="0.25">
      <c r="E405" s="100"/>
    </row>
    <row r="406" spans="5:5" x14ac:dyDescent="0.25">
      <c r="E406" s="100"/>
    </row>
    <row r="407" spans="5:5" x14ac:dyDescent="0.25">
      <c r="E407" s="100"/>
    </row>
    <row r="408" spans="5:5" x14ac:dyDescent="0.25">
      <c r="E408" s="100"/>
    </row>
    <row r="409" spans="5:5" x14ac:dyDescent="0.25">
      <c r="E409" s="100"/>
    </row>
    <row r="410" spans="5:5" x14ac:dyDescent="0.25">
      <c r="E410" s="100"/>
    </row>
    <row r="411" spans="5:5" x14ac:dyDescent="0.25">
      <c r="E411" s="100"/>
    </row>
    <row r="412" spans="5:5" x14ac:dyDescent="0.25">
      <c r="E412" s="100"/>
    </row>
    <row r="413" spans="5:5" x14ac:dyDescent="0.25">
      <c r="E413" s="100"/>
    </row>
    <row r="414" spans="5:5" x14ac:dyDescent="0.25">
      <c r="E414" s="100"/>
    </row>
    <row r="415" spans="5:5" x14ac:dyDescent="0.25">
      <c r="E415" s="100"/>
    </row>
    <row r="416" spans="5:5" x14ac:dyDescent="0.25">
      <c r="E416" s="100"/>
    </row>
    <row r="417" spans="5:5" x14ac:dyDescent="0.25">
      <c r="E417" s="100"/>
    </row>
    <row r="418" spans="5:5" x14ac:dyDescent="0.25">
      <c r="E418" s="100"/>
    </row>
    <row r="419" spans="5:5" x14ac:dyDescent="0.25">
      <c r="E419" s="100"/>
    </row>
    <row r="420" spans="5:5" x14ac:dyDescent="0.25">
      <c r="E420" s="100"/>
    </row>
    <row r="421" spans="5:5" x14ac:dyDescent="0.25">
      <c r="E421" s="100"/>
    </row>
    <row r="422" spans="5:5" x14ac:dyDescent="0.25">
      <c r="E422" s="100"/>
    </row>
    <row r="423" spans="5:5" x14ac:dyDescent="0.25">
      <c r="E423" s="100"/>
    </row>
    <row r="424" spans="5:5" x14ac:dyDescent="0.25">
      <c r="E424" s="100"/>
    </row>
    <row r="425" spans="5:5" x14ac:dyDescent="0.25">
      <c r="E425" s="100"/>
    </row>
    <row r="426" spans="5:5" x14ac:dyDescent="0.25">
      <c r="E426" s="100"/>
    </row>
    <row r="427" spans="5:5" x14ac:dyDescent="0.25">
      <c r="E427" s="100"/>
    </row>
    <row r="428" spans="5:5" x14ac:dyDescent="0.25">
      <c r="E428" s="100"/>
    </row>
    <row r="429" spans="5:5" x14ac:dyDescent="0.25">
      <c r="E429" s="100"/>
    </row>
    <row r="430" spans="5:5" x14ac:dyDescent="0.25">
      <c r="E430" s="100"/>
    </row>
    <row r="431" spans="5:5" x14ac:dyDescent="0.25">
      <c r="E431" s="100"/>
    </row>
    <row r="432" spans="5:5" x14ac:dyDescent="0.25">
      <c r="E432" s="100"/>
    </row>
    <row r="433" spans="5:5" x14ac:dyDescent="0.25">
      <c r="E433" s="100"/>
    </row>
    <row r="434" spans="5:5" x14ac:dyDescent="0.25">
      <c r="E434" s="100"/>
    </row>
    <row r="435" spans="5:5" x14ac:dyDescent="0.25">
      <c r="E435" s="100"/>
    </row>
    <row r="436" spans="5:5" x14ac:dyDescent="0.25">
      <c r="E436" s="100"/>
    </row>
    <row r="437" spans="5:5" x14ac:dyDescent="0.25">
      <c r="E437" s="100"/>
    </row>
    <row r="438" spans="5:5" x14ac:dyDescent="0.25">
      <c r="E438" s="100"/>
    </row>
    <row r="439" spans="5:5" x14ac:dyDescent="0.25">
      <c r="E439" s="100"/>
    </row>
    <row r="440" spans="5:5" x14ac:dyDescent="0.25">
      <c r="E440" s="100"/>
    </row>
    <row r="441" spans="5:5" x14ac:dyDescent="0.25">
      <c r="E441" s="100"/>
    </row>
    <row r="442" spans="5:5" x14ac:dyDescent="0.25">
      <c r="E442" s="100"/>
    </row>
    <row r="443" spans="5:5" x14ac:dyDescent="0.25">
      <c r="E443" s="100"/>
    </row>
    <row r="444" spans="5:5" x14ac:dyDescent="0.25">
      <c r="E444" s="100"/>
    </row>
    <row r="445" spans="5:5" x14ac:dyDescent="0.25">
      <c r="E445" s="100"/>
    </row>
    <row r="446" spans="5:5" x14ac:dyDescent="0.25">
      <c r="E446" s="100"/>
    </row>
    <row r="447" spans="5:5" x14ac:dyDescent="0.25">
      <c r="E447" s="100"/>
    </row>
    <row r="448" spans="5:5" x14ac:dyDescent="0.25">
      <c r="E448" s="100"/>
    </row>
    <row r="449" spans="5:5" x14ac:dyDescent="0.25">
      <c r="E449" s="100"/>
    </row>
    <row r="450" spans="5:5" x14ac:dyDescent="0.25">
      <c r="E450" s="100"/>
    </row>
    <row r="451" spans="5:5" x14ac:dyDescent="0.25">
      <c r="E451" s="100"/>
    </row>
    <row r="452" spans="5:5" x14ac:dyDescent="0.25">
      <c r="E452" s="100"/>
    </row>
    <row r="453" spans="5:5" x14ac:dyDescent="0.25">
      <c r="E453" s="100"/>
    </row>
    <row r="454" spans="5:5" x14ac:dyDescent="0.25">
      <c r="E454" s="100"/>
    </row>
    <row r="455" spans="5:5" x14ac:dyDescent="0.25">
      <c r="E455" s="100"/>
    </row>
    <row r="456" spans="5:5" x14ac:dyDescent="0.25">
      <c r="E456" s="100"/>
    </row>
    <row r="457" spans="5:5" x14ac:dyDescent="0.25">
      <c r="E457" s="100"/>
    </row>
    <row r="458" spans="5:5" x14ac:dyDescent="0.25">
      <c r="E458" s="100"/>
    </row>
    <row r="459" spans="5:5" x14ac:dyDescent="0.25">
      <c r="E459" s="100"/>
    </row>
    <row r="460" spans="5:5" x14ac:dyDescent="0.25">
      <c r="E460" s="100"/>
    </row>
    <row r="461" spans="5:5" x14ac:dyDescent="0.25">
      <c r="E461" s="100"/>
    </row>
    <row r="462" spans="5:5" x14ac:dyDescent="0.25">
      <c r="E462" s="100"/>
    </row>
    <row r="463" spans="5:5" x14ac:dyDescent="0.25">
      <c r="E463" s="100"/>
    </row>
    <row r="464" spans="5:5" x14ac:dyDescent="0.25">
      <c r="E464" s="100"/>
    </row>
    <row r="465" spans="5:5" x14ac:dyDescent="0.25">
      <c r="E465" s="100"/>
    </row>
    <row r="466" spans="5:5" x14ac:dyDescent="0.25">
      <c r="E466" s="100"/>
    </row>
    <row r="467" spans="5:5" x14ac:dyDescent="0.25">
      <c r="E467" s="100"/>
    </row>
    <row r="468" spans="5:5" x14ac:dyDescent="0.25">
      <c r="E468" s="100"/>
    </row>
    <row r="469" spans="5:5" x14ac:dyDescent="0.25">
      <c r="E469" s="100"/>
    </row>
    <row r="470" spans="5:5" x14ac:dyDescent="0.25">
      <c r="E470" s="100"/>
    </row>
    <row r="471" spans="5:5" x14ac:dyDescent="0.25">
      <c r="E471" s="100"/>
    </row>
    <row r="472" spans="5:5" x14ac:dyDescent="0.25">
      <c r="E472" s="100"/>
    </row>
    <row r="473" spans="5:5" x14ac:dyDescent="0.25">
      <c r="E473" s="100"/>
    </row>
    <row r="474" spans="5:5" x14ac:dyDescent="0.25">
      <c r="E474" s="100"/>
    </row>
    <row r="475" spans="5:5" x14ac:dyDescent="0.25">
      <c r="E475" s="100"/>
    </row>
    <row r="476" spans="5:5" x14ac:dyDescent="0.25">
      <c r="E476" s="100"/>
    </row>
    <row r="477" spans="5:5" x14ac:dyDescent="0.25">
      <c r="E477" s="100"/>
    </row>
    <row r="478" spans="5:5" x14ac:dyDescent="0.25">
      <c r="E478" s="100"/>
    </row>
    <row r="479" spans="5:5" x14ac:dyDescent="0.25">
      <c r="E479" s="100"/>
    </row>
    <row r="480" spans="5:5" x14ac:dyDescent="0.25">
      <c r="E480" s="100"/>
    </row>
    <row r="481" spans="5:5" x14ac:dyDescent="0.25">
      <c r="E481" s="100"/>
    </row>
    <row r="482" spans="5:5" x14ac:dyDescent="0.25">
      <c r="E482" s="100"/>
    </row>
    <row r="483" spans="5:5" x14ac:dyDescent="0.25">
      <c r="E483" s="100"/>
    </row>
    <row r="484" spans="5:5" x14ac:dyDescent="0.25">
      <c r="E484" s="100"/>
    </row>
    <row r="485" spans="5:5" x14ac:dyDescent="0.25">
      <c r="E485" s="100"/>
    </row>
    <row r="486" spans="5:5" x14ac:dyDescent="0.25">
      <c r="E486" s="100"/>
    </row>
    <row r="487" spans="5:5" x14ac:dyDescent="0.25">
      <c r="E487" s="100"/>
    </row>
    <row r="488" spans="5:5" x14ac:dyDescent="0.25">
      <c r="E488" s="100"/>
    </row>
    <row r="489" spans="5:5" x14ac:dyDescent="0.25">
      <c r="E489" s="100"/>
    </row>
    <row r="490" spans="5:5" x14ac:dyDescent="0.25">
      <c r="E490" s="100"/>
    </row>
    <row r="491" spans="5:5" x14ac:dyDescent="0.25">
      <c r="E491" s="100"/>
    </row>
    <row r="492" spans="5:5" x14ac:dyDescent="0.25">
      <c r="E492" s="100"/>
    </row>
    <row r="493" spans="5:5" x14ac:dyDescent="0.25">
      <c r="E493" s="100"/>
    </row>
    <row r="494" spans="5:5" x14ac:dyDescent="0.25">
      <c r="E494" s="100"/>
    </row>
    <row r="495" spans="5:5" x14ac:dyDescent="0.25">
      <c r="E495" s="100"/>
    </row>
    <row r="496" spans="5:5" x14ac:dyDescent="0.25">
      <c r="E496" s="100"/>
    </row>
    <row r="497" spans="5:5" x14ac:dyDescent="0.25">
      <c r="E497" s="100"/>
    </row>
    <row r="498" spans="5:5" x14ac:dyDescent="0.25">
      <c r="E498" s="100"/>
    </row>
    <row r="499" spans="5:5" x14ac:dyDescent="0.25">
      <c r="E499" s="100"/>
    </row>
    <row r="500" spans="5:5" x14ac:dyDescent="0.25">
      <c r="E500" s="100"/>
    </row>
    <row r="501" spans="5:5" x14ac:dyDescent="0.25">
      <c r="E501" s="100"/>
    </row>
    <row r="502" spans="5:5" x14ac:dyDescent="0.25">
      <c r="E502" s="100"/>
    </row>
    <row r="503" spans="5:5" x14ac:dyDescent="0.25">
      <c r="E503" s="100"/>
    </row>
    <row r="504" spans="5:5" x14ac:dyDescent="0.25">
      <c r="E504" s="100"/>
    </row>
    <row r="505" spans="5:5" x14ac:dyDescent="0.25">
      <c r="E505" s="100"/>
    </row>
    <row r="506" spans="5:5" x14ac:dyDescent="0.25">
      <c r="E506" s="100"/>
    </row>
    <row r="507" spans="5:5" x14ac:dyDescent="0.25">
      <c r="E507" s="100"/>
    </row>
    <row r="508" spans="5:5" x14ac:dyDescent="0.25">
      <c r="E508" s="100"/>
    </row>
    <row r="509" spans="5:5" x14ac:dyDescent="0.25">
      <c r="E509" s="100"/>
    </row>
    <row r="510" spans="5:5" x14ac:dyDescent="0.25">
      <c r="E510" s="100"/>
    </row>
    <row r="511" spans="5:5" x14ac:dyDescent="0.25">
      <c r="E511" s="100"/>
    </row>
    <row r="512" spans="5:5" x14ac:dyDescent="0.25">
      <c r="E512" s="100"/>
    </row>
    <row r="513" spans="5:5" x14ac:dyDescent="0.25">
      <c r="E513" s="100"/>
    </row>
    <row r="514" spans="5:5" x14ac:dyDescent="0.25">
      <c r="E514" s="100"/>
    </row>
    <row r="515" spans="5:5" x14ac:dyDescent="0.25">
      <c r="E515" s="100"/>
    </row>
    <row r="516" spans="5:5" x14ac:dyDescent="0.25">
      <c r="E516" s="100"/>
    </row>
    <row r="517" spans="5:5" x14ac:dyDescent="0.25">
      <c r="E517" s="100"/>
    </row>
    <row r="518" spans="5:5" x14ac:dyDescent="0.25">
      <c r="E518" s="100"/>
    </row>
    <row r="519" spans="5:5" x14ac:dyDescent="0.25">
      <c r="E519" s="100"/>
    </row>
    <row r="520" spans="5:5" x14ac:dyDescent="0.25">
      <c r="E520" s="100"/>
    </row>
    <row r="521" spans="5:5" x14ac:dyDescent="0.25">
      <c r="E521" s="100"/>
    </row>
    <row r="522" spans="5:5" x14ac:dyDescent="0.25">
      <c r="E522" s="100"/>
    </row>
    <row r="523" spans="5:5" x14ac:dyDescent="0.25">
      <c r="E523" s="100"/>
    </row>
    <row r="524" spans="5:5" x14ac:dyDescent="0.25">
      <c r="E524" s="100"/>
    </row>
    <row r="525" spans="5:5" x14ac:dyDescent="0.25">
      <c r="E525" s="100"/>
    </row>
    <row r="526" spans="5:5" x14ac:dyDescent="0.25">
      <c r="E526" s="100"/>
    </row>
    <row r="527" spans="5:5" x14ac:dyDescent="0.25">
      <c r="E527" s="100"/>
    </row>
    <row r="528" spans="5:5" x14ac:dyDescent="0.25">
      <c r="E528" s="100"/>
    </row>
    <row r="529" spans="5:5" x14ac:dyDescent="0.25">
      <c r="E529" s="100"/>
    </row>
    <row r="530" spans="5:5" x14ac:dyDescent="0.25">
      <c r="E530" s="100"/>
    </row>
    <row r="531" spans="5:5" x14ac:dyDescent="0.25">
      <c r="E531" s="100"/>
    </row>
    <row r="532" spans="5:5" x14ac:dyDescent="0.25">
      <c r="E532" s="100"/>
    </row>
    <row r="533" spans="5:5" x14ac:dyDescent="0.25">
      <c r="E533" s="100"/>
    </row>
    <row r="534" spans="5:5" x14ac:dyDescent="0.25">
      <c r="E534" s="100"/>
    </row>
    <row r="535" spans="5:5" x14ac:dyDescent="0.25">
      <c r="E535" s="100"/>
    </row>
    <row r="536" spans="5:5" x14ac:dyDescent="0.25">
      <c r="E536" s="100"/>
    </row>
    <row r="537" spans="5:5" x14ac:dyDescent="0.25">
      <c r="E537" s="100"/>
    </row>
    <row r="538" spans="5:5" x14ac:dyDescent="0.25">
      <c r="E538" s="100"/>
    </row>
    <row r="539" spans="5:5" x14ac:dyDescent="0.25">
      <c r="E539" s="100"/>
    </row>
    <row r="540" spans="5:5" x14ac:dyDescent="0.25">
      <c r="E540" s="100"/>
    </row>
    <row r="541" spans="5:5" x14ac:dyDescent="0.25">
      <c r="E541" s="100"/>
    </row>
    <row r="542" spans="5:5" x14ac:dyDescent="0.25">
      <c r="E542" s="100"/>
    </row>
    <row r="543" spans="5:5" x14ac:dyDescent="0.25">
      <c r="E543" s="100"/>
    </row>
    <row r="544" spans="5:5" x14ac:dyDescent="0.25">
      <c r="E544" s="100"/>
    </row>
    <row r="545" spans="5:5" x14ac:dyDescent="0.25">
      <c r="E545" s="100"/>
    </row>
    <row r="546" spans="5:5" x14ac:dyDescent="0.25">
      <c r="E546" s="100"/>
    </row>
    <row r="547" spans="5:5" x14ac:dyDescent="0.25">
      <c r="E547" s="100"/>
    </row>
    <row r="548" spans="5:5" x14ac:dyDescent="0.25">
      <c r="E548" s="100"/>
    </row>
    <row r="549" spans="5:5" x14ac:dyDescent="0.25">
      <c r="E549" s="100"/>
    </row>
    <row r="550" spans="5:5" x14ac:dyDescent="0.25">
      <c r="E550" s="100"/>
    </row>
    <row r="551" spans="5:5" x14ac:dyDescent="0.25">
      <c r="E551" s="100"/>
    </row>
    <row r="552" spans="5:5" x14ac:dyDescent="0.25">
      <c r="E552" s="100"/>
    </row>
    <row r="553" spans="5:5" x14ac:dyDescent="0.25">
      <c r="E553" s="100"/>
    </row>
    <row r="554" spans="5:5" x14ac:dyDescent="0.25">
      <c r="E554" s="100"/>
    </row>
    <row r="555" spans="5:5" x14ac:dyDescent="0.25">
      <c r="E555" s="100"/>
    </row>
    <row r="556" spans="5:5" x14ac:dyDescent="0.25">
      <c r="E556" s="100"/>
    </row>
    <row r="557" spans="5:5" x14ac:dyDescent="0.25">
      <c r="E557" s="100"/>
    </row>
    <row r="558" spans="5:5" x14ac:dyDescent="0.25">
      <c r="E558" s="100"/>
    </row>
    <row r="559" spans="5:5" x14ac:dyDescent="0.25">
      <c r="E559" s="100"/>
    </row>
    <row r="560" spans="5:5" x14ac:dyDescent="0.25">
      <c r="E560" s="100"/>
    </row>
    <row r="561" spans="5:5" x14ac:dyDescent="0.25">
      <c r="E561" s="100"/>
    </row>
    <row r="562" spans="5:5" x14ac:dyDescent="0.25">
      <c r="E562" s="100"/>
    </row>
    <row r="563" spans="5:5" x14ac:dyDescent="0.25">
      <c r="E563" s="100"/>
    </row>
    <row r="564" spans="5:5" x14ac:dyDescent="0.25">
      <c r="E564" s="100"/>
    </row>
    <row r="565" spans="5:5" x14ac:dyDescent="0.25">
      <c r="E565" s="100"/>
    </row>
    <row r="566" spans="5:5" x14ac:dyDescent="0.25">
      <c r="E566" s="100"/>
    </row>
    <row r="567" spans="5:5" x14ac:dyDescent="0.25">
      <c r="E567" s="100"/>
    </row>
    <row r="568" spans="5:5" x14ac:dyDescent="0.25">
      <c r="E568" s="100"/>
    </row>
    <row r="569" spans="5:5" x14ac:dyDescent="0.25">
      <c r="E569" s="100"/>
    </row>
    <row r="570" spans="5:5" x14ac:dyDescent="0.25">
      <c r="E570" s="100"/>
    </row>
    <row r="571" spans="5:5" x14ac:dyDescent="0.25">
      <c r="E571" s="100"/>
    </row>
    <row r="572" spans="5:5" x14ac:dyDescent="0.25">
      <c r="E572" s="100"/>
    </row>
    <row r="573" spans="5:5" x14ac:dyDescent="0.25">
      <c r="E573" s="100"/>
    </row>
    <row r="574" spans="5:5" x14ac:dyDescent="0.25">
      <c r="E574" s="100"/>
    </row>
    <row r="575" spans="5:5" x14ac:dyDescent="0.25">
      <c r="E575" s="100"/>
    </row>
    <row r="576" spans="5:5" x14ac:dyDescent="0.25">
      <c r="E576" s="100"/>
    </row>
    <row r="577" spans="5:5" x14ac:dyDescent="0.25">
      <c r="E577" s="100"/>
    </row>
    <row r="578" spans="5:5" x14ac:dyDescent="0.25">
      <c r="E578" s="100"/>
    </row>
    <row r="579" spans="5:5" x14ac:dyDescent="0.25">
      <c r="E579" s="100"/>
    </row>
    <row r="580" spans="5:5" x14ac:dyDescent="0.25">
      <c r="E580" s="100"/>
    </row>
    <row r="581" spans="5:5" x14ac:dyDescent="0.25">
      <c r="E581" s="100"/>
    </row>
    <row r="582" spans="5:5" x14ac:dyDescent="0.25">
      <c r="E582" s="100"/>
    </row>
    <row r="583" spans="5:5" x14ac:dyDescent="0.25">
      <c r="E583" s="100"/>
    </row>
    <row r="584" spans="5:5" x14ac:dyDescent="0.25">
      <c r="E584" s="100"/>
    </row>
    <row r="585" spans="5:5" x14ac:dyDescent="0.25">
      <c r="E585" s="100"/>
    </row>
    <row r="586" spans="5:5" x14ac:dyDescent="0.25">
      <c r="E586" s="100"/>
    </row>
    <row r="587" spans="5:5" x14ac:dyDescent="0.25">
      <c r="E587" s="100"/>
    </row>
    <row r="588" spans="5:5" x14ac:dyDescent="0.25">
      <c r="E588" s="100"/>
    </row>
    <row r="589" spans="5:5" x14ac:dyDescent="0.25">
      <c r="E589" s="100"/>
    </row>
    <row r="590" spans="5:5" x14ac:dyDescent="0.25">
      <c r="E590" s="100"/>
    </row>
    <row r="591" spans="5:5" x14ac:dyDescent="0.25">
      <c r="E591" s="100"/>
    </row>
    <row r="592" spans="5:5" x14ac:dyDescent="0.25">
      <c r="E592" s="100"/>
    </row>
    <row r="593" spans="5:5" x14ac:dyDescent="0.25">
      <c r="E593" s="100"/>
    </row>
    <row r="594" spans="5:5" x14ac:dyDescent="0.25">
      <c r="E594" s="100"/>
    </row>
    <row r="595" spans="5:5" x14ac:dyDescent="0.25">
      <c r="E595" s="100"/>
    </row>
    <row r="596" spans="5:5" x14ac:dyDescent="0.25">
      <c r="E596" s="100"/>
    </row>
    <row r="597" spans="5:5" x14ac:dyDescent="0.25">
      <c r="E597" s="100"/>
    </row>
    <row r="598" spans="5:5" x14ac:dyDescent="0.25">
      <c r="E598" s="100"/>
    </row>
    <row r="599" spans="5:5" x14ac:dyDescent="0.25">
      <c r="E599" s="100"/>
    </row>
    <row r="600" spans="5:5" x14ac:dyDescent="0.25">
      <c r="E600" s="100"/>
    </row>
    <row r="601" spans="5:5" x14ac:dyDescent="0.25">
      <c r="E601" s="100"/>
    </row>
    <row r="602" spans="5:5" x14ac:dyDescent="0.25">
      <c r="E602" s="100"/>
    </row>
    <row r="603" spans="5:5" x14ac:dyDescent="0.25">
      <c r="E603" s="100"/>
    </row>
    <row r="604" spans="5:5" x14ac:dyDescent="0.25">
      <c r="E604" s="100"/>
    </row>
    <row r="605" spans="5:5" x14ac:dyDescent="0.25">
      <c r="E605" s="100"/>
    </row>
    <row r="606" spans="5:5" x14ac:dyDescent="0.25">
      <c r="E606" s="100"/>
    </row>
    <row r="607" spans="5:5" x14ac:dyDescent="0.25">
      <c r="E607" s="100"/>
    </row>
    <row r="608" spans="5:5" x14ac:dyDescent="0.25">
      <c r="E608" s="100"/>
    </row>
    <row r="609" spans="5:5" x14ac:dyDescent="0.25">
      <c r="E609" s="100"/>
    </row>
    <row r="610" spans="5:5" x14ac:dyDescent="0.25">
      <c r="E610" s="100"/>
    </row>
    <row r="611" spans="5:5" x14ac:dyDescent="0.25">
      <c r="E611" s="100"/>
    </row>
    <row r="612" spans="5:5" x14ac:dyDescent="0.25">
      <c r="E612" s="100"/>
    </row>
    <row r="613" spans="5:5" x14ac:dyDescent="0.25">
      <c r="E613" s="100"/>
    </row>
    <row r="614" spans="5:5" x14ac:dyDescent="0.25">
      <c r="E614" s="100"/>
    </row>
    <row r="615" spans="5:5" x14ac:dyDescent="0.25">
      <c r="E615" s="100"/>
    </row>
    <row r="616" spans="5:5" x14ac:dyDescent="0.25">
      <c r="E616" s="100"/>
    </row>
    <row r="617" spans="5:5" x14ac:dyDescent="0.25">
      <c r="E617" s="100"/>
    </row>
    <row r="618" spans="5:5" x14ac:dyDescent="0.25">
      <c r="E618" s="100"/>
    </row>
    <row r="619" spans="5:5" x14ac:dyDescent="0.25">
      <c r="E619" s="100"/>
    </row>
    <row r="620" spans="5:5" x14ac:dyDescent="0.25">
      <c r="E620" s="100"/>
    </row>
    <row r="621" spans="5:5" x14ac:dyDescent="0.25">
      <c r="E621" s="100"/>
    </row>
    <row r="622" spans="5:5" x14ac:dyDescent="0.25">
      <c r="E622" s="100"/>
    </row>
    <row r="623" spans="5:5" x14ac:dyDescent="0.25">
      <c r="E623" s="100"/>
    </row>
    <row r="624" spans="5:5" x14ac:dyDescent="0.25">
      <c r="E624" s="100"/>
    </row>
    <row r="625" spans="5:5" x14ac:dyDescent="0.25">
      <c r="E625" s="100"/>
    </row>
    <row r="626" spans="5:5" x14ac:dyDescent="0.25">
      <c r="E626" s="100"/>
    </row>
    <row r="627" spans="5:5" x14ac:dyDescent="0.25">
      <c r="E627" s="100"/>
    </row>
    <row r="628" spans="5:5" x14ac:dyDescent="0.25">
      <c r="E628" s="100"/>
    </row>
    <row r="629" spans="5:5" x14ac:dyDescent="0.25">
      <c r="E629" s="100"/>
    </row>
    <row r="630" spans="5:5" x14ac:dyDescent="0.25">
      <c r="E630" s="100"/>
    </row>
    <row r="631" spans="5:5" x14ac:dyDescent="0.25">
      <c r="E631" s="100"/>
    </row>
    <row r="632" spans="5:5" x14ac:dyDescent="0.25">
      <c r="E632" s="100"/>
    </row>
    <row r="633" spans="5:5" x14ac:dyDescent="0.25">
      <c r="E633" s="100"/>
    </row>
    <row r="634" spans="5:5" x14ac:dyDescent="0.25">
      <c r="E634" s="100"/>
    </row>
    <row r="635" spans="5:5" x14ac:dyDescent="0.25">
      <c r="E635" s="100"/>
    </row>
    <row r="636" spans="5:5" x14ac:dyDescent="0.25">
      <c r="E636" s="100"/>
    </row>
    <row r="637" spans="5:5" x14ac:dyDescent="0.25">
      <c r="E637" s="100"/>
    </row>
    <row r="638" spans="5:5" x14ac:dyDescent="0.25">
      <c r="E638" s="100"/>
    </row>
    <row r="639" spans="5:5" x14ac:dyDescent="0.25">
      <c r="E639" s="100"/>
    </row>
    <row r="640" spans="5:5" x14ac:dyDescent="0.25">
      <c r="E640" s="100"/>
    </row>
    <row r="641" spans="5:5" x14ac:dyDescent="0.25">
      <c r="E641" s="100"/>
    </row>
    <row r="642" spans="5:5" x14ac:dyDescent="0.25">
      <c r="E642" s="100"/>
    </row>
    <row r="643" spans="5:5" x14ac:dyDescent="0.25">
      <c r="E643" s="100"/>
    </row>
    <row r="644" spans="5:5" x14ac:dyDescent="0.25">
      <c r="E644" s="100"/>
    </row>
    <row r="645" spans="5:5" x14ac:dyDescent="0.25">
      <c r="E645" s="100"/>
    </row>
    <row r="646" spans="5:5" x14ac:dyDescent="0.25">
      <c r="E646" s="100"/>
    </row>
    <row r="647" spans="5:5" x14ac:dyDescent="0.25">
      <c r="E647" s="100"/>
    </row>
    <row r="648" spans="5:5" x14ac:dyDescent="0.25">
      <c r="E648" s="100"/>
    </row>
    <row r="649" spans="5:5" x14ac:dyDescent="0.25">
      <c r="E649" s="100"/>
    </row>
    <row r="650" spans="5:5" x14ac:dyDescent="0.25">
      <c r="E650" s="100"/>
    </row>
    <row r="651" spans="5:5" x14ac:dyDescent="0.25">
      <c r="E651" s="100"/>
    </row>
    <row r="652" spans="5:5" x14ac:dyDescent="0.25">
      <c r="E652" s="100"/>
    </row>
    <row r="653" spans="5:5" x14ac:dyDescent="0.25">
      <c r="E653" s="100"/>
    </row>
    <row r="654" spans="5:5" x14ac:dyDescent="0.25">
      <c r="E654" s="100"/>
    </row>
    <row r="655" spans="5:5" x14ac:dyDescent="0.25">
      <c r="E655" s="100"/>
    </row>
    <row r="656" spans="5:5" x14ac:dyDescent="0.25">
      <c r="E656" s="100"/>
    </row>
    <row r="657" spans="5:5" x14ac:dyDescent="0.25">
      <c r="E657" s="100"/>
    </row>
    <row r="658" spans="5:5" x14ac:dyDescent="0.25">
      <c r="E658" s="100"/>
    </row>
    <row r="659" spans="5:5" x14ac:dyDescent="0.25">
      <c r="E659" s="100"/>
    </row>
    <row r="660" spans="5:5" x14ac:dyDescent="0.25">
      <c r="E660" s="100"/>
    </row>
    <row r="661" spans="5:5" x14ac:dyDescent="0.25">
      <c r="E661" s="100"/>
    </row>
    <row r="662" spans="5:5" x14ac:dyDescent="0.25">
      <c r="E662" s="100"/>
    </row>
    <row r="663" spans="5:5" x14ac:dyDescent="0.25">
      <c r="E663" s="100"/>
    </row>
    <row r="664" spans="5:5" x14ac:dyDescent="0.25">
      <c r="E664" s="100"/>
    </row>
    <row r="665" spans="5:5" x14ac:dyDescent="0.25">
      <c r="E665" s="100"/>
    </row>
    <row r="666" spans="5:5" x14ac:dyDescent="0.25">
      <c r="E666" s="100"/>
    </row>
    <row r="667" spans="5:5" x14ac:dyDescent="0.25">
      <c r="E667" s="100"/>
    </row>
    <row r="668" spans="5:5" x14ac:dyDescent="0.25">
      <c r="E668" s="100"/>
    </row>
    <row r="669" spans="5:5" x14ac:dyDescent="0.25">
      <c r="E669" s="100"/>
    </row>
    <row r="670" spans="5:5" x14ac:dyDescent="0.25">
      <c r="E670" s="100"/>
    </row>
    <row r="671" spans="5:5" x14ac:dyDescent="0.25">
      <c r="E671" s="100"/>
    </row>
    <row r="672" spans="5:5" x14ac:dyDescent="0.25">
      <c r="E672" s="100"/>
    </row>
    <row r="673" spans="5:5" x14ac:dyDescent="0.25">
      <c r="E673" s="100"/>
    </row>
    <row r="674" spans="5:5" x14ac:dyDescent="0.25">
      <c r="E674" s="100"/>
    </row>
    <row r="675" spans="5:5" x14ac:dyDescent="0.25">
      <c r="E675" s="100"/>
    </row>
    <row r="676" spans="5:5" x14ac:dyDescent="0.25">
      <c r="E676" s="100"/>
    </row>
    <row r="677" spans="5:5" x14ac:dyDescent="0.25">
      <c r="E677" s="100"/>
    </row>
    <row r="678" spans="5:5" x14ac:dyDescent="0.25">
      <c r="E678" s="100"/>
    </row>
    <row r="679" spans="5:5" x14ac:dyDescent="0.25">
      <c r="E679" s="100"/>
    </row>
    <row r="680" spans="5:5" x14ac:dyDescent="0.25">
      <c r="E680" s="100"/>
    </row>
    <row r="681" spans="5:5" x14ac:dyDescent="0.25">
      <c r="E681" s="100"/>
    </row>
    <row r="682" spans="5:5" x14ac:dyDescent="0.25">
      <c r="E682" s="100"/>
    </row>
    <row r="683" spans="5:5" x14ac:dyDescent="0.25">
      <c r="E683" s="100"/>
    </row>
    <row r="684" spans="5:5" x14ac:dyDescent="0.25">
      <c r="E684" s="100"/>
    </row>
    <row r="685" spans="5:5" x14ac:dyDescent="0.25">
      <c r="E685" s="100"/>
    </row>
    <row r="686" spans="5:5" x14ac:dyDescent="0.25">
      <c r="E686" s="100"/>
    </row>
    <row r="687" spans="5:5" x14ac:dyDescent="0.25">
      <c r="E687" s="100"/>
    </row>
    <row r="688" spans="5:5" x14ac:dyDescent="0.25">
      <c r="E688" s="100"/>
    </row>
    <row r="689" spans="5:5" x14ac:dyDescent="0.25">
      <c r="E689" s="100"/>
    </row>
    <row r="690" spans="5:5" x14ac:dyDescent="0.25">
      <c r="E690" s="100"/>
    </row>
    <row r="691" spans="5:5" x14ac:dyDescent="0.25">
      <c r="E691" s="100"/>
    </row>
    <row r="692" spans="5:5" x14ac:dyDescent="0.25">
      <c r="E692" s="100"/>
    </row>
    <row r="693" spans="5:5" x14ac:dyDescent="0.25">
      <c r="E693" s="100"/>
    </row>
    <row r="694" spans="5:5" x14ac:dyDescent="0.25">
      <c r="E694" s="100"/>
    </row>
    <row r="695" spans="5:5" x14ac:dyDescent="0.25">
      <c r="E695" s="100"/>
    </row>
    <row r="696" spans="5:5" x14ac:dyDescent="0.25">
      <c r="E696" s="100"/>
    </row>
    <row r="697" spans="5:5" x14ac:dyDescent="0.25">
      <c r="E697" s="100"/>
    </row>
    <row r="698" spans="5:5" x14ac:dyDescent="0.25">
      <c r="E698" s="100"/>
    </row>
    <row r="699" spans="5:5" x14ac:dyDescent="0.25">
      <c r="E699" s="100"/>
    </row>
    <row r="700" spans="5:5" x14ac:dyDescent="0.25">
      <c r="E700" s="100"/>
    </row>
    <row r="701" spans="5:5" x14ac:dyDescent="0.25">
      <c r="E701" s="100"/>
    </row>
    <row r="702" spans="5:5" x14ac:dyDescent="0.25">
      <c r="E702" s="100"/>
    </row>
    <row r="703" spans="5:5" x14ac:dyDescent="0.25">
      <c r="E703" s="100"/>
    </row>
    <row r="704" spans="5:5" x14ac:dyDescent="0.25">
      <c r="E704" s="100"/>
    </row>
    <row r="705" spans="5:5" x14ac:dyDescent="0.25">
      <c r="E705" s="100"/>
    </row>
    <row r="706" spans="5:5" x14ac:dyDescent="0.25">
      <c r="E706" s="100"/>
    </row>
    <row r="707" spans="5:5" x14ac:dyDescent="0.25">
      <c r="E707" s="100"/>
    </row>
    <row r="708" spans="5:5" x14ac:dyDescent="0.25">
      <c r="E708" s="100"/>
    </row>
    <row r="709" spans="5:5" x14ac:dyDescent="0.25">
      <c r="E709" s="100"/>
    </row>
    <row r="710" spans="5:5" x14ac:dyDescent="0.25">
      <c r="E710" s="100"/>
    </row>
    <row r="711" spans="5:5" x14ac:dyDescent="0.25">
      <c r="E711" s="100"/>
    </row>
    <row r="712" spans="5:5" x14ac:dyDescent="0.25">
      <c r="E712" s="100"/>
    </row>
    <row r="713" spans="5:5" x14ac:dyDescent="0.25">
      <c r="E713" s="100"/>
    </row>
    <row r="714" spans="5:5" x14ac:dyDescent="0.25">
      <c r="E714" s="100"/>
    </row>
    <row r="715" spans="5:5" x14ac:dyDescent="0.25">
      <c r="E715" s="100"/>
    </row>
    <row r="716" spans="5:5" x14ac:dyDescent="0.25">
      <c r="E716" s="100"/>
    </row>
    <row r="717" spans="5:5" x14ac:dyDescent="0.25">
      <c r="E717" s="100"/>
    </row>
    <row r="718" spans="5:5" x14ac:dyDescent="0.25">
      <c r="E718" s="100"/>
    </row>
    <row r="719" spans="5:5" x14ac:dyDescent="0.25">
      <c r="E719" s="100"/>
    </row>
    <row r="720" spans="5:5" x14ac:dyDescent="0.25">
      <c r="E720" s="100"/>
    </row>
    <row r="721" spans="5:5" x14ac:dyDescent="0.25">
      <c r="E721" s="100"/>
    </row>
    <row r="722" spans="5:5" x14ac:dyDescent="0.25">
      <c r="E722" s="100"/>
    </row>
    <row r="723" spans="5:5" x14ac:dyDescent="0.25">
      <c r="E723" s="100"/>
    </row>
    <row r="724" spans="5:5" x14ac:dyDescent="0.25">
      <c r="E724" s="100"/>
    </row>
    <row r="725" spans="5:5" x14ac:dyDescent="0.25">
      <c r="E725" s="100"/>
    </row>
    <row r="726" spans="5:5" x14ac:dyDescent="0.25">
      <c r="E726" s="100"/>
    </row>
    <row r="727" spans="5:5" x14ac:dyDescent="0.25">
      <c r="E727" s="100"/>
    </row>
    <row r="728" spans="5:5" x14ac:dyDescent="0.25">
      <c r="E728" s="100"/>
    </row>
    <row r="729" spans="5:5" x14ac:dyDescent="0.25">
      <c r="E729" s="100"/>
    </row>
    <row r="730" spans="5:5" x14ac:dyDescent="0.25">
      <c r="E730" s="100"/>
    </row>
    <row r="731" spans="5:5" x14ac:dyDescent="0.25">
      <c r="E731" s="100"/>
    </row>
    <row r="732" spans="5:5" x14ac:dyDescent="0.25">
      <c r="E732" s="100"/>
    </row>
    <row r="733" spans="5:5" x14ac:dyDescent="0.25">
      <c r="E733" s="100"/>
    </row>
    <row r="734" spans="5:5" x14ac:dyDescent="0.25">
      <c r="E734" s="100"/>
    </row>
    <row r="735" spans="5:5" x14ac:dyDescent="0.25">
      <c r="E735" s="100"/>
    </row>
    <row r="736" spans="5:5" x14ac:dyDescent="0.25">
      <c r="E736" s="100"/>
    </row>
    <row r="737" spans="5:5" x14ac:dyDescent="0.25">
      <c r="E737" s="100"/>
    </row>
    <row r="738" spans="5:5" x14ac:dyDescent="0.25">
      <c r="E738" s="100"/>
    </row>
    <row r="739" spans="5:5" x14ac:dyDescent="0.25">
      <c r="E739" s="100"/>
    </row>
    <row r="740" spans="5:5" x14ac:dyDescent="0.25">
      <c r="E740" s="100"/>
    </row>
    <row r="741" spans="5:5" x14ac:dyDescent="0.25">
      <c r="E741" s="100"/>
    </row>
    <row r="742" spans="5:5" x14ac:dyDescent="0.25">
      <c r="E742" s="100"/>
    </row>
    <row r="743" spans="5:5" x14ac:dyDescent="0.25">
      <c r="E743" s="100"/>
    </row>
    <row r="744" spans="5:5" x14ac:dyDescent="0.25">
      <c r="E744" s="100"/>
    </row>
    <row r="745" spans="5:5" x14ac:dyDescent="0.25">
      <c r="E745" s="100"/>
    </row>
    <row r="746" spans="5:5" x14ac:dyDescent="0.25">
      <c r="E746" s="100"/>
    </row>
    <row r="747" spans="5:5" x14ac:dyDescent="0.25">
      <c r="E747" s="100"/>
    </row>
    <row r="748" spans="5:5" x14ac:dyDescent="0.25">
      <c r="E748" s="100"/>
    </row>
    <row r="749" spans="5:5" x14ac:dyDescent="0.25">
      <c r="E749" s="100"/>
    </row>
    <row r="750" spans="5:5" x14ac:dyDescent="0.25">
      <c r="E750" s="100"/>
    </row>
    <row r="751" spans="5:5" x14ac:dyDescent="0.25">
      <c r="E751" s="100"/>
    </row>
    <row r="752" spans="5:5" x14ac:dyDescent="0.25">
      <c r="E752" s="100"/>
    </row>
    <row r="753" spans="5:5" x14ac:dyDescent="0.25">
      <c r="E753" s="100"/>
    </row>
  </sheetData>
  <mergeCells count="7">
    <mergeCell ref="A1:E1"/>
    <mergeCell ref="E2:E3"/>
    <mergeCell ref="A4:D4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0"/>
  <sheetViews>
    <sheetView tabSelected="1" topLeftCell="A211" workbookViewId="0">
      <selection activeCell="C239" sqref="C239"/>
    </sheetView>
  </sheetViews>
  <sheetFormatPr defaultRowHeight="15" x14ac:dyDescent="0.25"/>
  <cols>
    <col min="2" max="2" width="35.5703125" customWidth="1"/>
    <col min="5" max="5" width="14.42578125" customWidth="1"/>
  </cols>
  <sheetData>
    <row r="1" spans="1:13" ht="63.75" customHeight="1" x14ac:dyDescent="0.25">
      <c r="A1" s="204" t="s">
        <v>394</v>
      </c>
      <c r="B1" s="204"/>
      <c r="C1" s="204"/>
      <c r="D1" s="204"/>
      <c r="E1" s="204"/>
    </row>
    <row r="2" spans="1:13" ht="15" customHeight="1" x14ac:dyDescent="0.25">
      <c r="A2" s="238" t="s">
        <v>0</v>
      </c>
      <c r="B2" s="240" t="s">
        <v>273</v>
      </c>
      <c r="C2" s="242" t="s">
        <v>348</v>
      </c>
      <c r="D2" s="242" t="s">
        <v>349</v>
      </c>
      <c r="E2" s="235" t="s">
        <v>275</v>
      </c>
      <c r="F2" s="113"/>
      <c r="G2" s="113"/>
      <c r="H2" s="110"/>
      <c r="I2" s="108"/>
      <c r="J2" s="108"/>
      <c r="K2" s="108"/>
      <c r="L2" s="108"/>
      <c r="M2" s="108"/>
    </row>
    <row r="3" spans="1:13" ht="34.5" customHeight="1" x14ac:dyDescent="0.25">
      <c r="A3" s="239"/>
      <c r="B3" s="241"/>
      <c r="C3" s="243"/>
      <c r="D3" s="243"/>
      <c r="E3" s="236"/>
      <c r="F3" s="110"/>
      <c r="G3" s="110"/>
      <c r="H3" s="110"/>
      <c r="I3" s="108"/>
      <c r="J3" s="108"/>
      <c r="K3" s="108"/>
      <c r="L3" s="108"/>
      <c r="M3" s="108"/>
    </row>
    <row r="4" spans="1:13" x14ac:dyDescent="0.25">
      <c r="A4" s="237" t="s">
        <v>313</v>
      </c>
      <c r="B4" s="237"/>
      <c r="C4" s="237"/>
      <c r="D4" s="237"/>
      <c r="E4" s="122"/>
      <c r="F4" s="111"/>
      <c r="G4" s="111"/>
      <c r="H4" s="109"/>
      <c r="I4" s="108"/>
      <c r="J4" s="108"/>
      <c r="K4" s="108"/>
      <c r="L4" s="108"/>
      <c r="M4" s="108"/>
    </row>
    <row r="5" spans="1:13" x14ac:dyDescent="0.25">
      <c r="A5" s="116">
        <v>1</v>
      </c>
      <c r="B5" s="116" t="s">
        <v>276</v>
      </c>
      <c r="C5" s="117">
        <v>388</v>
      </c>
      <c r="D5" s="118">
        <v>48</v>
      </c>
      <c r="E5" s="119">
        <v>463872.18</v>
      </c>
      <c r="F5" s="111"/>
      <c r="G5" s="111"/>
      <c r="H5" s="108"/>
      <c r="I5" s="108"/>
      <c r="J5" s="108"/>
      <c r="K5" s="108"/>
      <c r="L5" s="108"/>
      <c r="M5" s="108"/>
    </row>
    <row r="6" spans="1:13" x14ac:dyDescent="0.25">
      <c r="A6" s="120">
        <v>2</v>
      </c>
      <c r="B6" s="120" t="s">
        <v>277</v>
      </c>
      <c r="C6" s="117">
        <v>218</v>
      </c>
      <c r="D6" s="117">
        <v>56</v>
      </c>
      <c r="E6" s="119">
        <v>412818.23</v>
      </c>
      <c r="F6" s="115"/>
      <c r="G6" s="115"/>
      <c r="H6" s="114"/>
      <c r="I6" s="114"/>
      <c r="J6" s="114"/>
      <c r="K6" s="114"/>
      <c r="L6" s="114"/>
      <c r="M6" s="114"/>
    </row>
    <row r="7" spans="1:13" x14ac:dyDescent="0.25">
      <c r="A7" s="116">
        <v>3</v>
      </c>
      <c r="B7" s="116" t="s">
        <v>280</v>
      </c>
      <c r="C7" s="116">
        <v>1648</v>
      </c>
      <c r="D7" s="116">
        <v>200</v>
      </c>
      <c r="E7" s="119">
        <v>2100042.2799999998</v>
      </c>
      <c r="F7" s="111"/>
      <c r="G7" s="111"/>
      <c r="H7" s="108"/>
      <c r="I7" s="108"/>
      <c r="J7" s="108"/>
      <c r="K7" s="108"/>
      <c r="L7" s="108"/>
      <c r="M7" s="108"/>
    </row>
    <row r="8" spans="1:13" x14ac:dyDescent="0.25">
      <c r="A8" s="116">
        <v>4</v>
      </c>
      <c r="B8" s="116" t="s">
        <v>281</v>
      </c>
      <c r="C8" s="116">
        <v>708</v>
      </c>
      <c r="D8" s="116">
        <v>70</v>
      </c>
      <c r="E8" s="119">
        <v>765382.03</v>
      </c>
      <c r="F8" s="111"/>
      <c r="G8" s="111"/>
      <c r="H8" s="108"/>
      <c r="I8" s="108"/>
      <c r="J8" s="108"/>
      <c r="K8" s="108"/>
      <c r="L8" s="108"/>
      <c r="M8" s="108"/>
    </row>
    <row r="9" spans="1:13" x14ac:dyDescent="0.25">
      <c r="A9" s="116">
        <v>5</v>
      </c>
      <c r="B9" s="116" t="s">
        <v>282</v>
      </c>
      <c r="C9" s="117">
        <v>840</v>
      </c>
      <c r="D9" s="117">
        <v>104</v>
      </c>
      <c r="E9" s="119">
        <v>1206068.06</v>
      </c>
      <c r="F9" s="111"/>
      <c r="G9" s="111"/>
      <c r="H9" s="108"/>
      <c r="I9" s="108"/>
      <c r="J9" s="108"/>
      <c r="K9" s="108"/>
      <c r="L9" s="108"/>
      <c r="M9" s="108"/>
    </row>
    <row r="10" spans="1:13" x14ac:dyDescent="0.25">
      <c r="A10" s="116"/>
      <c r="B10" s="116" t="s">
        <v>283</v>
      </c>
      <c r="C10" s="117">
        <v>3802</v>
      </c>
      <c r="D10" s="117">
        <v>478</v>
      </c>
      <c r="E10" s="119">
        <v>4948182.7799999993</v>
      </c>
      <c r="F10" s="115"/>
      <c r="G10" s="115"/>
      <c r="H10" s="114"/>
      <c r="I10" s="114"/>
      <c r="J10" s="114"/>
      <c r="K10" s="114"/>
      <c r="L10" s="114"/>
      <c r="M10" s="114"/>
    </row>
    <row r="11" spans="1:13" x14ac:dyDescent="0.25">
      <c r="A11" s="122"/>
      <c r="B11" s="122"/>
      <c r="C11" s="122"/>
      <c r="D11" s="122"/>
      <c r="E11" s="121"/>
      <c r="F11" s="111"/>
      <c r="G11" s="111"/>
      <c r="H11" s="108"/>
      <c r="I11" s="108"/>
      <c r="J11" s="108"/>
      <c r="K11" s="108"/>
      <c r="L11" s="108"/>
      <c r="M11" s="108"/>
    </row>
    <row r="12" spans="1:13" x14ac:dyDescent="0.25">
      <c r="A12" s="116" t="s">
        <v>314</v>
      </c>
      <c r="B12" s="116"/>
      <c r="C12" s="116"/>
      <c r="D12" s="116"/>
      <c r="E12" s="119"/>
      <c r="F12" s="108"/>
      <c r="G12" s="108"/>
      <c r="H12" s="108"/>
      <c r="I12" s="108"/>
      <c r="J12" s="108"/>
      <c r="K12" s="108"/>
      <c r="L12" s="108"/>
      <c r="M12" s="108"/>
    </row>
    <row r="13" spans="1:13" x14ac:dyDescent="0.25">
      <c r="A13" s="116">
        <v>1</v>
      </c>
      <c r="B13" s="116" t="s">
        <v>276</v>
      </c>
      <c r="C13" s="117">
        <v>121</v>
      </c>
      <c r="D13" s="117">
        <v>15</v>
      </c>
      <c r="E13" s="119">
        <v>189626.29</v>
      </c>
      <c r="F13" s="108"/>
      <c r="G13" s="108"/>
      <c r="H13" s="108"/>
      <c r="I13" s="108"/>
      <c r="J13" s="108"/>
      <c r="K13" s="108"/>
      <c r="L13" s="108"/>
      <c r="M13" s="108"/>
    </row>
    <row r="14" spans="1:13" x14ac:dyDescent="0.25">
      <c r="A14" s="116">
        <v>2</v>
      </c>
      <c r="B14" s="116" t="s">
        <v>280</v>
      </c>
      <c r="C14" s="117">
        <v>1384</v>
      </c>
      <c r="D14" s="117">
        <v>168</v>
      </c>
      <c r="E14" s="119">
        <v>1820304.28</v>
      </c>
      <c r="F14" s="114"/>
      <c r="G14" s="114"/>
      <c r="H14" s="114"/>
      <c r="I14" s="114"/>
      <c r="J14" s="114"/>
      <c r="K14" s="114"/>
      <c r="L14" s="114"/>
      <c r="M14" s="114"/>
    </row>
    <row r="15" spans="1:13" x14ac:dyDescent="0.25">
      <c r="A15" s="116">
        <v>3</v>
      </c>
      <c r="B15" s="116" t="s">
        <v>281</v>
      </c>
      <c r="C15" s="116">
        <v>6104</v>
      </c>
      <c r="D15" s="116">
        <v>603</v>
      </c>
      <c r="E15" s="119">
        <v>4600169.2300000004</v>
      </c>
      <c r="F15" s="108"/>
      <c r="G15" s="108"/>
      <c r="H15" s="108"/>
      <c r="I15" s="108"/>
      <c r="J15" s="108"/>
      <c r="K15" s="108"/>
      <c r="L15" s="108"/>
      <c r="M15" s="108"/>
    </row>
    <row r="16" spans="1:13" x14ac:dyDescent="0.25">
      <c r="A16" s="116">
        <v>4</v>
      </c>
      <c r="B16" s="116" t="s">
        <v>282</v>
      </c>
      <c r="C16" s="116">
        <v>1116</v>
      </c>
      <c r="D16" s="116">
        <v>138</v>
      </c>
      <c r="E16" s="119">
        <v>1802787.32</v>
      </c>
      <c r="F16" s="108"/>
      <c r="G16" s="108"/>
      <c r="H16" s="108"/>
      <c r="I16" s="108"/>
      <c r="J16" s="108"/>
      <c r="K16" s="108"/>
      <c r="L16" s="108"/>
      <c r="M16" s="108"/>
    </row>
    <row r="17" spans="1:13" x14ac:dyDescent="0.25">
      <c r="A17" s="116"/>
      <c r="B17" s="116" t="s">
        <v>283</v>
      </c>
      <c r="C17" s="117">
        <v>8725</v>
      </c>
      <c r="D17" s="117">
        <v>924</v>
      </c>
      <c r="E17" s="119">
        <v>8412887.120000001</v>
      </c>
      <c r="F17" s="108"/>
      <c r="G17" s="108"/>
      <c r="H17" s="108"/>
      <c r="I17" s="108"/>
      <c r="J17" s="108"/>
      <c r="K17" s="108"/>
      <c r="L17" s="108"/>
      <c r="M17" s="108"/>
    </row>
    <row r="18" spans="1:13" x14ac:dyDescent="0.25">
      <c r="A18" s="122"/>
      <c r="B18" s="122"/>
      <c r="C18" s="123"/>
      <c r="D18" s="123"/>
      <c r="E18" s="121"/>
      <c r="F18" s="114"/>
      <c r="G18" s="114"/>
      <c r="H18" s="114"/>
      <c r="I18" s="114"/>
      <c r="J18" s="114"/>
      <c r="K18" s="114"/>
      <c r="L18" s="114"/>
      <c r="M18" s="114"/>
    </row>
    <row r="19" spans="1:13" x14ac:dyDescent="0.25">
      <c r="A19" s="116" t="s">
        <v>315</v>
      </c>
      <c r="B19" s="116"/>
      <c r="C19" s="116"/>
      <c r="D19" s="116"/>
      <c r="E19" s="119"/>
      <c r="F19" s="108"/>
      <c r="G19" s="108"/>
      <c r="H19" s="108"/>
      <c r="I19" s="108"/>
      <c r="J19" s="108"/>
      <c r="K19" s="108"/>
      <c r="L19" s="108"/>
      <c r="M19" s="108"/>
    </row>
    <row r="20" spans="1:13" x14ac:dyDescent="0.25">
      <c r="A20" s="116">
        <v>1</v>
      </c>
      <c r="B20" s="116" t="s">
        <v>276</v>
      </c>
      <c r="C20" s="116">
        <v>0</v>
      </c>
      <c r="D20" s="116">
        <v>0</v>
      </c>
      <c r="E20" s="119">
        <v>0</v>
      </c>
      <c r="F20" s="108"/>
      <c r="G20" s="108"/>
      <c r="H20" s="108"/>
      <c r="I20" s="108"/>
      <c r="J20" s="108"/>
      <c r="K20" s="108"/>
      <c r="L20" s="108"/>
      <c r="M20" s="108"/>
    </row>
    <row r="21" spans="1:13" x14ac:dyDescent="0.25">
      <c r="A21" s="116">
        <v>2</v>
      </c>
      <c r="B21" s="116" t="s">
        <v>277</v>
      </c>
      <c r="C21" s="117">
        <v>0</v>
      </c>
      <c r="D21" s="117">
        <v>0</v>
      </c>
      <c r="E21" s="119">
        <v>0</v>
      </c>
      <c r="F21" s="108"/>
      <c r="G21" s="108"/>
      <c r="H21" s="108"/>
      <c r="I21" s="108"/>
      <c r="J21" s="108"/>
      <c r="K21" s="108"/>
      <c r="L21" s="108"/>
      <c r="M21" s="108"/>
    </row>
    <row r="22" spans="1:13" x14ac:dyDescent="0.25">
      <c r="A22" s="116">
        <v>3</v>
      </c>
      <c r="B22" s="116" t="s">
        <v>280</v>
      </c>
      <c r="C22" s="117">
        <v>824</v>
      </c>
      <c r="D22" s="117">
        <v>100</v>
      </c>
      <c r="E22" s="119">
        <v>1154357.67</v>
      </c>
      <c r="F22" s="108"/>
      <c r="G22" s="108"/>
      <c r="H22" s="108"/>
      <c r="I22" s="108"/>
      <c r="J22" s="108"/>
      <c r="K22" s="108"/>
      <c r="L22" s="108"/>
      <c r="M22" s="108"/>
    </row>
    <row r="23" spans="1:13" x14ac:dyDescent="0.25">
      <c r="A23" s="116">
        <v>4</v>
      </c>
      <c r="B23" s="116" t="s">
        <v>281</v>
      </c>
      <c r="C23" s="117">
        <v>3340</v>
      </c>
      <c r="D23" s="117">
        <v>330</v>
      </c>
      <c r="E23" s="119">
        <v>3559259.36</v>
      </c>
      <c r="F23" s="114"/>
      <c r="G23" s="114"/>
      <c r="H23" s="114"/>
      <c r="I23" s="114"/>
      <c r="J23" s="114"/>
      <c r="K23" s="114"/>
      <c r="L23" s="114"/>
      <c r="M23" s="114"/>
    </row>
    <row r="24" spans="1:13" x14ac:dyDescent="0.25">
      <c r="A24" s="116">
        <v>5</v>
      </c>
      <c r="B24" s="116" t="s">
        <v>282</v>
      </c>
      <c r="C24" s="116">
        <v>930</v>
      </c>
      <c r="D24" s="116">
        <v>115</v>
      </c>
      <c r="E24" s="119">
        <v>1365290</v>
      </c>
      <c r="F24" s="108"/>
      <c r="G24" s="108"/>
      <c r="H24" s="108"/>
      <c r="I24" s="108"/>
      <c r="J24" s="108"/>
      <c r="K24" s="108"/>
      <c r="L24" s="108"/>
      <c r="M24" s="108"/>
    </row>
    <row r="25" spans="1:13" x14ac:dyDescent="0.25">
      <c r="A25" s="116"/>
      <c r="B25" s="116" t="s">
        <v>283</v>
      </c>
      <c r="C25" s="116">
        <v>5094</v>
      </c>
      <c r="D25" s="116">
        <v>545</v>
      </c>
      <c r="E25" s="119">
        <v>6078907.0299999993</v>
      </c>
      <c r="F25" s="108"/>
      <c r="G25" s="108"/>
      <c r="H25" s="108"/>
      <c r="I25" s="108"/>
      <c r="J25" s="108"/>
      <c r="K25" s="108"/>
      <c r="L25" s="108"/>
      <c r="M25" s="108"/>
    </row>
    <row r="26" spans="1:13" x14ac:dyDescent="0.25">
      <c r="A26" s="122"/>
      <c r="B26" s="122"/>
      <c r="C26" s="123"/>
      <c r="D26" s="123"/>
      <c r="E26" s="121"/>
      <c r="F26" s="108"/>
      <c r="G26" s="108"/>
      <c r="H26" s="108"/>
      <c r="I26" s="108"/>
      <c r="J26" s="108"/>
      <c r="K26" s="108"/>
      <c r="L26" s="108"/>
      <c r="M26" s="108"/>
    </row>
    <row r="27" spans="1:13" x14ac:dyDescent="0.25">
      <c r="A27" s="116" t="s">
        <v>316</v>
      </c>
      <c r="B27" s="116"/>
      <c r="C27" s="117"/>
      <c r="D27" s="117"/>
      <c r="E27" s="119"/>
      <c r="F27" s="108"/>
      <c r="G27" s="108"/>
      <c r="H27" s="108"/>
      <c r="I27" s="108"/>
      <c r="J27" s="108"/>
      <c r="K27" s="108"/>
      <c r="L27" s="108"/>
      <c r="M27" s="108"/>
    </row>
    <row r="28" spans="1:13" x14ac:dyDescent="0.25">
      <c r="A28" s="116">
        <v>1</v>
      </c>
      <c r="B28" s="116" t="s">
        <v>277</v>
      </c>
      <c r="C28" s="116">
        <v>206</v>
      </c>
      <c r="D28" s="116">
        <v>53</v>
      </c>
      <c r="E28" s="119">
        <v>512192.2</v>
      </c>
      <c r="F28" s="108"/>
      <c r="G28" s="108"/>
      <c r="H28" s="108"/>
      <c r="I28" s="108"/>
      <c r="J28" s="108"/>
      <c r="K28" s="108"/>
      <c r="L28" s="108"/>
      <c r="M28" s="108"/>
    </row>
    <row r="29" spans="1:13" x14ac:dyDescent="0.25">
      <c r="A29" s="116">
        <v>2</v>
      </c>
      <c r="B29" s="116" t="s">
        <v>279</v>
      </c>
      <c r="C29" s="116">
        <v>497</v>
      </c>
      <c r="D29" s="116">
        <v>48</v>
      </c>
      <c r="E29" s="119">
        <v>514271.96</v>
      </c>
      <c r="F29" s="108"/>
      <c r="G29" s="108"/>
      <c r="H29" s="108"/>
      <c r="I29" s="108"/>
      <c r="J29" s="108"/>
      <c r="K29" s="108"/>
      <c r="L29" s="108"/>
      <c r="M29" s="108"/>
    </row>
    <row r="30" spans="1:13" x14ac:dyDescent="0.25">
      <c r="A30" s="116">
        <v>3</v>
      </c>
      <c r="B30" s="116" t="s">
        <v>280</v>
      </c>
      <c r="C30" s="117">
        <v>626</v>
      </c>
      <c r="D30" s="117">
        <v>76</v>
      </c>
      <c r="E30" s="119">
        <v>721190.85</v>
      </c>
      <c r="F30" s="108"/>
      <c r="G30" s="108"/>
      <c r="H30" s="108"/>
      <c r="I30" s="108"/>
      <c r="J30" s="108"/>
      <c r="K30" s="108"/>
      <c r="L30" s="108"/>
      <c r="M30" s="108"/>
    </row>
    <row r="31" spans="1:13" x14ac:dyDescent="0.25">
      <c r="A31" s="116">
        <v>4</v>
      </c>
      <c r="B31" s="116" t="s">
        <v>281</v>
      </c>
      <c r="C31" s="117">
        <v>3259</v>
      </c>
      <c r="D31" s="117">
        <v>322</v>
      </c>
      <c r="E31" s="119">
        <v>3449907.77</v>
      </c>
      <c r="F31" s="108"/>
      <c r="G31" s="108"/>
      <c r="H31" s="108"/>
      <c r="I31" s="108"/>
      <c r="J31" s="108"/>
      <c r="K31" s="108"/>
      <c r="L31" s="108"/>
      <c r="M31" s="108"/>
    </row>
    <row r="32" spans="1:13" x14ac:dyDescent="0.25">
      <c r="A32" s="116">
        <v>5</v>
      </c>
      <c r="B32" s="116" t="s">
        <v>282</v>
      </c>
      <c r="C32" s="117">
        <v>2085</v>
      </c>
      <c r="D32" s="117">
        <v>258</v>
      </c>
      <c r="E32" s="119">
        <v>2893609.36</v>
      </c>
      <c r="F32" s="108"/>
      <c r="G32" s="108"/>
      <c r="H32" s="108"/>
      <c r="I32" s="108"/>
      <c r="J32" s="108"/>
      <c r="K32" s="108"/>
      <c r="L32" s="108"/>
      <c r="M32" s="108"/>
    </row>
    <row r="33" spans="1:13" x14ac:dyDescent="0.25">
      <c r="A33" s="116"/>
      <c r="B33" s="116" t="s">
        <v>283</v>
      </c>
      <c r="C33" s="117">
        <v>6673</v>
      </c>
      <c r="D33" s="117">
        <v>757</v>
      </c>
      <c r="E33" s="119">
        <v>8091172.1400000006</v>
      </c>
      <c r="F33" s="108"/>
      <c r="G33" s="108"/>
      <c r="H33" s="108"/>
      <c r="I33" s="108"/>
      <c r="J33" s="108"/>
      <c r="K33" s="108"/>
      <c r="L33" s="108"/>
      <c r="M33" s="108"/>
    </row>
    <row r="34" spans="1:13" x14ac:dyDescent="0.25">
      <c r="A34" s="122"/>
      <c r="B34" s="122"/>
      <c r="C34" s="123"/>
      <c r="D34" s="123"/>
      <c r="E34" s="121"/>
      <c r="F34" s="108"/>
      <c r="G34" s="108"/>
      <c r="H34" s="108"/>
      <c r="I34" s="108"/>
      <c r="J34" s="108"/>
      <c r="K34" s="108"/>
      <c r="L34" s="108"/>
      <c r="M34" s="108"/>
    </row>
    <row r="35" spans="1:13" x14ac:dyDescent="0.25">
      <c r="A35" s="122" t="s">
        <v>317</v>
      </c>
      <c r="B35" s="122"/>
      <c r="C35" s="123"/>
      <c r="D35" s="123"/>
      <c r="E35" s="121"/>
      <c r="F35" s="114"/>
      <c r="G35" s="114"/>
      <c r="H35" s="114"/>
      <c r="I35" s="114"/>
      <c r="J35" s="114"/>
      <c r="K35" s="114"/>
      <c r="L35" s="114"/>
      <c r="M35" s="114"/>
    </row>
    <row r="36" spans="1:13" x14ac:dyDescent="0.25">
      <c r="A36" s="116">
        <v>1</v>
      </c>
      <c r="B36" s="116" t="s">
        <v>277</v>
      </c>
      <c r="C36" s="116">
        <v>47</v>
      </c>
      <c r="D36" s="116">
        <v>12</v>
      </c>
      <c r="E36" s="119">
        <v>84807.29</v>
      </c>
      <c r="F36" s="108"/>
      <c r="G36" s="108"/>
      <c r="H36" s="108"/>
      <c r="I36" s="108"/>
      <c r="J36" s="108"/>
      <c r="K36" s="108"/>
      <c r="L36" s="108"/>
      <c r="M36" s="108"/>
    </row>
    <row r="37" spans="1:13" x14ac:dyDescent="0.25">
      <c r="A37" s="116">
        <v>2</v>
      </c>
      <c r="B37" s="116" t="s">
        <v>280</v>
      </c>
      <c r="C37" s="117">
        <v>428</v>
      </c>
      <c r="D37" s="117">
        <v>52</v>
      </c>
      <c r="E37" s="119">
        <v>538098.93999999994</v>
      </c>
      <c r="F37" s="108"/>
      <c r="G37" s="108"/>
      <c r="H37" s="108"/>
      <c r="I37" s="108"/>
      <c r="J37" s="108"/>
      <c r="K37" s="108"/>
      <c r="L37" s="108"/>
      <c r="M37" s="108"/>
    </row>
    <row r="38" spans="1:13" x14ac:dyDescent="0.25">
      <c r="A38" s="116">
        <v>3</v>
      </c>
      <c r="B38" s="116" t="s">
        <v>281</v>
      </c>
      <c r="C38" s="117">
        <v>2034</v>
      </c>
      <c r="D38" s="117">
        <v>201</v>
      </c>
      <c r="E38" s="119">
        <v>2014105.31</v>
      </c>
      <c r="F38" s="108"/>
      <c r="G38" s="108"/>
      <c r="H38" s="108"/>
      <c r="I38" s="108"/>
      <c r="J38" s="108"/>
      <c r="K38" s="108"/>
      <c r="L38" s="108"/>
      <c r="M38" s="108"/>
    </row>
    <row r="39" spans="1:13" x14ac:dyDescent="0.25">
      <c r="A39" s="116">
        <v>4</v>
      </c>
      <c r="B39" s="116" t="s">
        <v>282</v>
      </c>
      <c r="C39" s="117">
        <v>436</v>
      </c>
      <c r="D39" s="117">
        <v>54</v>
      </c>
      <c r="E39" s="119">
        <v>662501.06999999995</v>
      </c>
      <c r="F39" s="108"/>
      <c r="G39" s="108"/>
      <c r="H39" s="108"/>
      <c r="I39" s="108"/>
      <c r="J39" s="108"/>
      <c r="K39" s="108"/>
      <c r="L39" s="108"/>
      <c r="M39" s="108"/>
    </row>
    <row r="40" spans="1:13" x14ac:dyDescent="0.25">
      <c r="A40" s="116"/>
      <c r="B40" s="116" t="s">
        <v>283</v>
      </c>
      <c r="C40" s="117">
        <v>2945</v>
      </c>
      <c r="D40" s="117">
        <v>319</v>
      </c>
      <c r="E40" s="119">
        <v>3299512.61</v>
      </c>
      <c r="F40" s="114"/>
      <c r="G40" s="114"/>
      <c r="H40" s="114"/>
      <c r="I40" s="114"/>
      <c r="J40" s="114"/>
      <c r="K40" s="114"/>
      <c r="L40" s="114"/>
      <c r="M40" s="114"/>
    </row>
    <row r="41" spans="1:13" x14ac:dyDescent="0.25">
      <c r="A41" s="122"/>
      <c r="B41" s="122"/>
      <c r="C41" s="122"/>
      <c r="D41" s="122"/>
      <c r="E41" s="121"/>
      <c r="F41" s="108"/>
      <c r="G41" s="108"/>
      <c r="H41" s="108"/>
      <c r="I41" s="108"/>
      <c r="J41" s="108"/>
      <c r="K41" s="108"/>
      <c r="L41" s="108"/>
      <c r="M41" s="108"/>
    </row>
    <row r="42" spans="1:13" x14ac:dyDescent="0.25">
      <c r="A42" s="116" t="s">
        <v>345</v>
      </c>
      <c r="B42" s="116"/>
      <c r="C42" s="116"/>
      <c r="D42" s="116"/>
      <c r="E42" s="119"/>
      <c r="F42" s="108"/>
      <c r="G42" s="108"/>
      <c r="H42" s="108"/>
      <c r="I42" s="108"/>
      <c r="J42" s="108"/>
      <c r="K42" s="108"/>
      <c r="L42" s="108"/>
      <c r="M42" s="108"/>
    </row>
    <row r="43" spans="1:13" x14ac:dyDescent="0.25">
      <c r="A43" s="116">
        <v>1</v>
      </c>
      <c r="B43" s="116" t="s">
        <v>276</v>
      </c>
      <c r="C43" s="117">
        <v>533</v>
      </c>
      <c r="D43" s="117">
        <v>66</v>
      </c>
      <c r="E43" s="119">
        <v>450859.75</v>
      </c>
      <c r="F43" s="108"/>
      <c r="G43" s="108"/>
      <c r="H43" s="108"/>
      <c r="I43" s="108"/>
      <c r="J43" s="108"/>
      <c r="K43" s="108"/>
      <c r="L43" s="108"/>
      <c r="M43" s="108"/>
    </row>
    <row r="44" spans="1:13" x14ac:dyDescent="0.25">
      <c r="A44" s="116">
        <v>2</v>
      </c>
      <c r="B44" s="116" t="s">
        <v>277</v>
      </c>
      <c r="C44" s="117">
        <v>202</v>
      </c>
      <c r="D44" s="117">
        <v>52</v>
      </c>
      <c r="E44" s="119">
        <v>355222.84</v>
      </c>
      <c r="F44" s="114"/>
      <c r="G44" s="114"/>
      <c r="H44" s="114"/>
      <c r="I44" s="114"/>
      <c r="J44" s="114"/>
      <c r="K44" s="114"/>
      <c r="L44" s="114"/>
      <c r="M44" s="114"/>
    </row>
    <row r="45" spans="1:13" x14ac:dyDescent="0.25">
      <c r="A45" s="116">
        <v>3</v>
      </c>
      <c r="B45" s="116" t="s">
        <v>279</v>
      </c>
      <c r="C45" s="116">
        <v>1014</v>
      </c>
      <c r="D45" s="116">
        <v>98</v>
      </c>
      <c r="E45" s="119">
        <v>1048581.43</v>
      </c>
      <c r="F45" s="108"/>
      <c r="G45" s="108"/>
      <c r="H45" s="108"/>
      <c r="I45" s="108"/>
      <c r="J45" s="108"/>
      <c r="K45" s="108"/>
      <c r="L45" s="108"/>
      <c r="M45" s="108"/>
    </row>
    <row r="46" spans="1:13" x14ac:dyDescent="0.25">
      <c r="A46" s="116">
        <v>4</v>
      </c>
      <c r="B46" s="116" t="s">
        <v>280</v>
      </c>
      <c r="C46" s="116">
        <v>297</v>
      </c>
      <c r="D46" s="116">
        <v>36</v>
      </c>
      <c r="E46" s="119">
        <v>374551.05</v>
      </c>
      <c r="F46" s="108"/>
      <c r="G46" s="108"/>
      <c r="H46" s="108"/>
      <c r="I46" s="108"/>
      <c r="J46" s="108"/>
      <c r="K46" s="108"/>
      <c r="L46" s="108"/>
      <c r="M46" s="108"/>
    </row>
    <row r="47" spans="1:13" x14ac:dyDescent="0.25">
      <c r="A47" s="116">
        <v>5</v>
      </c>
      <c r="B47" s="116" t="s">
        <v>281</v>
      </c>
      <c r="C47" s="117">
        <v>1214</v>
      </c>
      <c r="D47" s="117">
        <v>120</v>
      </c>
      <c r="E47" s="119">
        <v>1210894.05</v>
      </c>
      <c r="F47" s="108"/>
      <c r="G47" s="108"/>
      <c r="H47" s="108"/>
      <c r="I47" s="108"/>
      <c r="J47" s="108"/>
      <c r="K47" s="108"/>
      <c r="L47" s="108"/>
      <c r="M47" s="108"/>
    </row>
    <row r="48" spans="1:13" x14ac:dyDescent="0.25">
      <c r="A48" s="116">
        <v>6</v>
      </c>
      <c r="B48" s="116" t="s">
        <v>282</v>
      </c>
      <c r="C48" s="117">
        <v>291</v>
      </c>
      <c r="D48" s="117">
        <v>36</v>
      </c>
      <c r="E48" s="119">
        <v>332162.24</v>
      </c>
      <c r="F48" s="114"/>
      <c r="G48" s="114"/>
      <c r="H48" s="114"/>
      <c r="I48" s="114"/>
      <c r="J48" s="114"/>
      <c r="K48" s="114"/>
      <c r="L48" s="114"/>
      <c r="M48" s="114"/>
    </row>
    <row r="49" spans="1:13" x14ac:dyDescent="0.25">
      <c r="A49" s="116"/>
      <c r="B49" s="116" t="s">
        <v>283</v>
      </c>
      <c r="C49" s="116">
        <v>3551</v>
      </c>
      <c r="D49" s="116">
        <v>408</v>
      </c>
      <c r="E49" s="119">
        <v>3772271.3600000003</v>
      </c>
      <c r="F49" s="108"/>
      <c r="G49" s="108"/>
      <c r="H49" s="108"/>
      <c r="I49" s="108"/>
      <c r="J49" s="108"/>
      <c r="K49" s="108"/>
      <c r="L49" s="108"/>
      <c r="M49" s="108"/>
    </row>
    <row r="50" spans="1:13" x14ac:dyDescent="0.25">
      <c r="A50" s="122"/>
      <c r="B50" s="122"/>
      <c r="C50" s="122"/>
      <c r="D50" s="122"/>
      <c r="E50" s="121"/>
      <c r="F50" s="108"/>
      <c r="G50" s="108"/>
      <c r="H50" s="108"/>
      <c r="I50" s="108"/>
      <c r="J50" s="108"/>
      <c r="K50" s="108"/>
      <c r="L50" s="108"/>
      <c r="M50" s="108"/>
    </row>
    <row r="51" spans="1:13" x14ac:dyDescent="0.25">
      <c r="A51" s="116" t="s">
        <v>318</v>
      </c>
      <c r="B51" s="116"/>
      <c r="C51" s="117"/>
      <c r="D51" s="117"/>
      <c r="E51" s="119"/>
      <c r="F51" s="108"/>
      <c r="G51" s="108"/>
      <c r="H51" s="108"/>
      <c r="I51" s="108"/>
      <c r="J51" s="108"/>
      <c r="K51" s="108"/>
      <c r="L51" s="108"/>
      <c r="M51" s="108"/>
    </row>
    <row r="52" spans="1:13" x14ac:dyDescent="0.25">
      <c r="A52" s="116">
        <v>1</v>
      </c>
      <c r="B52" s="116" t="s">
        <v>277</v>
      </c>
      <c r="C52" s="117">
        <v>156</v>
      </c>
      <c r="D52" s="117">
        <v>40</v>
      </c>
      <c r="E52" s="119">
        <v>153692.72</v>
      </c>
      <c r="F52" s="108"/>
      <c r="G52" s="108"/>
      <c r="H52" s="108"/>
      <c r="I52" s="108"/>
      <c r="J52" s="108"/>
      <c r="K52" s="108"/>
      <c r="L52" s="108"/>
      <c r="M52" s="108"/>
    </row>
    <row r="53" spans="1:13" x14ac:dyDescent="0.25">
      <c r="A53" s="116">
        <v>2</v>
      </c>
      <c r="B53" s="116" t="s">
        <v>279</v>
      </c>
      <c r="C53" s="117">
        <v>2485</v>
      </c>
      <c r="D53" s="117">
        <v>240</v>
      </c>
      <c r="E53" s="119">
        <v>2400644.7799999998</v>
      </c>
      <c r="F53" s="108"/>
      <c r="G53" s="108"/>
      <c r="H53" s="108"/>
      <c r="I53" s="108"/>
      <c r="J53" s="108"/>
      <c r="K53" s="108"/>
      <c r="L53" s="108"/>
      <c r="M53" s="108"/>
    </row>
    <row r="54" spans="1:13" x14ac:dyDescent="0.25">
      <c r="A54" s="116">
        <v>3</v>
      </c>
      <c r="B54" s="116" t="s">
        <v>281</v>
      </c>
      <c r="C54" s="117">
        <v>2227</v>
      </c>
      <c r="D54" s="117">
        <v>220</v>
      </c>
      <c r="E54" s="119">
        <v>2140229.77</v>
      </c>
      <c r="F54" s="108"/>
      <c r="G54" s="108"/>
      <c r="H54" s="108"/>
      <c r="I54" s="108"/>
      <c r="J54" s="108"/>
      <c r="K54" s="108"/>
      <c r="L54" s="108"/>
      <c r="M54" s="108"/>
    </row>
    <row r="55" spans="1:13" x14ac:dyDescent="0.25">
      <c r="A55" s="116">
        <v>4</v>
      </c>
      <c r="B55" s="116" t="s">
        <v>282</v>
      </c>
      <c r="C55" s="117">
        <v>323</v>
      </c>
      <c r="D55" s="117">
        <v>40</v>
      </c>
      <c r="E55" s="119">
        <v>540640.82999999996</v>
      </c>
      <c r="F55" s="108"/>
      <c r="G55" s="108"/>
      <c r="H55" s="108"/>
      <c r="I55" s="108"/>
      <c r="J55" s="108"/>
      <c r="K55" s="108"/>
      <c r="L55" s="108"/>
      <c r="M55" s="108"/>
    </row>
    <row r="56" spans="1:13" x14ac:dyDescent="0.25">
      <c r="A56" s="116"/>
      <c r="B56" s="116" t="s">
        <v>283</v>
      </c>
      <c r="C56" s="117">
        <v>5191</v>
      </c>
      <c r="D56" s="117">
        <v>540</v>
      </c>
      <c r="E56" s="119">
        <v>5235208.0999999996</v>
      </c>
      <c r="F56" s="108"/>
      <c r="G56" s="108"/>
      <c r="H56" s="108"/>
      <c r="I56" s="108"/>
      <c r="J56" s="108"/>
      <c r="K56" s="108"/>
      <c r="L56" s="108"/>
      <c r="M56" s="108"/>
    </row>
    <row r="57" spans="1:13" x14ac:dyDescent="0.25">
      <c r="A57" s="122"/>
      <c r="B57" s="122"/>
      <c r="C57" s="123"/>
      <c r="D57" s="123"/>
      <c r="E57" s="121"/>
      <c r="F57" s="108"/>
      <c r="G57" s="108"/>
      <c r="H57" s="108"/>
      <c r="I57" s="108"/>
      <c r="J57" s="108"/>
      <c r="K57" s="108"/>
      <c r="L57" s="108"/>
      <c r="M57" s="108"/>
    </row>
    <row r="58" spans="1:13" x14ac:dyDescent="0.25">
      <c r="A58" s="116" t="s">
        <v>319</v>
      </c>
      <c r="B58" s="116"/>
      <c r="C58" s="117"/>
      <c r="D58" s="117"/>
      <c r="E58" s="119"/>
      <c r="F58" s="108"/>
      <c r="G58" s="108"/>
      <c r="H58" s="108"/>
      <c r="I58" s="108"/>
      <c r="J58" s="108"/>
      <c r="K58" s="108"/>
      <c r="L58" s="108"/>
      <c r="M58" s="108"/>
    </row>
    <row r="59" spans="1:13" x14ac:dyDescent="0.25">
      <c r="A59" s="116">
        <v>1</v>
      </c>
      <c r="B59" s="116" t="s">
        <v>276</v>
      </c>
      <c r="C59" s="117">
        <v>485</v>
      </c>
      <c r="D59" s="117">
        <v>60</v>
      </c>
      <c r="E59" s="119">
        <v>97587.19</v>
      </c>
      <c r="F59" s="114"/>
      <c r="G59" s="114"/>
      <c r="H59" s="114"/>
      <c r="I59" s="114"/>
      <c r="J59" s="114"/>
      <c r="K59" s="114"/>
      <c r="L59" s="114"/>
      <c r="M59" s="114"/>
    </row>
    <row r="60" spans="1:13" x14ac:dyDescent="0.25">
      <c r="A60" s="116">
        <v>2</v>
      </c>
      <c r="B60" s="116" t="s">
        <v>277</v>
      </c>
      <c r="C60" s="116">
        <v>233</v>
      </c>
      <c r="D60" s="116">
        <v>60</v>
      </c>
      <c r="E60" s="119">
        <v>72719.990000000005</v>
      </c>
      <c r="F60" s="108"/>
      <c r="G60" s="108"/>
      <c r="H60" s="108"/>
      <c r="I60" s="108"/>
      <c r="J60" s="108"/>
      <c r="K60" s="108"/>
      <c r="L60" s="108"/>
      <c r="M60" s="108"/>
    </row>
    <row r="61" spans="1:13" x14ac:dyDescent="0.25">
      <c r="A61" s="116">
        <v>3</v>
      </c>
      <c r="B61" s="116" t="s">
        <v>279</v>
      </c>
      <c r="C61" s="116">
        <v>828</v>
      </c>
      <c r="D61" s="116">
        <v>80</v>
      </c>
      <c r="E61" s="119">
        <v>824014.83</v>
      </c>
      <c r="F61" s="108"/>
      <c r="G61" s="108"/>
      <c r="H61" s="108"/>
      <c r="I61" s="108"/>
      <c r="J61" s="108"/>
      <c r="K61" s="108"/>
      <c r="L61" s="108"/>
      <c r="M61" s="108"/>
    </row>
    <row r="62" spans="1:13" x14ac:dyDescent="0.25">
      <c r="A62" s="116">
        <v>4</v>
      </c>
      <c r="B62" s="116" t="s">
        <v>280</v>
      </c>
      <c r="C62" s="117">
        <v>989</v>
      </c>
      <c r="D62" s="117">
        <v>120</v>
      </c>
      <c r="E62" s="119">
        <v>1248503.49</v>
      </c>
      <c r="F62" s="108"/>
      <c r="G62" s="108"/>
      <c r="H62" s="108"/>
      <c r="I62" s="108"/>
      <c r="J62" s="108"/>
      <c r="K62" s="108"/>
      <c r="L62" s="108"/>
      <c r="M62" s="108"/>
    </row>
    <row r="63" spans="1:13" x14ac:dyDescent="0.25">
      <c r="A63" s="116">
        <v>5</v>
      </c>
      <c r="B63" s="116" t="s">
        <v>282</v>
      </c>
      <c r="C63" s="116">
        <v>178</v>
      </c>
      <c r="D63" s="116">
        <v>22</v>
      </c>
      <c r="E63" s="119">
        <v>268962.01</v>
      </c>
      <c r="F63" s="108"/>
      <c r="G63" s="108"/>
      <c r="H63" s="108"/>
      <c r="I63" s="108"/>
      <c r="J63" s="108"/>
      <c r="K63" s="108"/>
      <c r="L63" s="108"/>
      <c r="M63" s="108"/>
    </row>
    <row r="64" spans="1:13" x14ac:dyDescent="0.25">
      <c r="A64" s="116"/>
      <c r="B64" s="116" t="s">
        <v>283</v>
      </c>
      <c r="C64" s="116">
        <v>2713</v>
      </c>
      <c r="D64" s="116">
        <v>342</v>
      </c>
      <c r="E64" s="119">
        <v>2511787.5099999998</v>
      </c>
      <c r="F64" s="108"/>
      <c r="G64" s="108"/>
      <c r="H64" s="108"/>
      <c r="I64" s="108"/>
      <c r="J64" s="108"/>
      <c r="K64" s="108"/>
      <c r="L64" s="108"/>
      <c r="M64" s="108"/>
    </row>
    <row r="65" spans="1:13" x14ac:dyDescent="0.25">
      <c r="A65" s="122"/>
      <c r="B65" s="122"/>
      <c r="C65" s="123"/>
      <c r="D65" s="123"/>
      <c r="E65" s="121"/>
      <c r="F65" s="108"/>
      <c r="G65" s="108"/>
      <c r="H65" s="108"/>
      <c r="I65" s="108"/>
      <c r="J65" s="108"/>
      <c r="K65" s="108"/>
      <c r="L65" s="108"/>
      <c r="M65" s="108"/>
    </row>
    <row r="66" spans="1:13" x14ac:dyDescent="0.25">
      <c r="A66" s="122" t="s">
        <v>344</v>
      </c>
      <c r="B66" s="122"/>
      <c r="C66" s="123"/>
      <c r="D66" s="123"/>
      <c r="E66" s="121"/>
      <c r="F66" s="114"/>
      <c r="G66" s="114"/>
      <c r="H66" s="114"/>
      <c r="I66" s="114"/>
      <c r="J66" s="114"/>
      <c r="K66" s="114"/>
      <c r="L66" s="114"/>
      <c r="M66" s="114"/>
    </row>
    <row r="67" spans="1:13" x14ac:dyDescent="0.25">
      <c r="A67" s="116">
        <v>1</v>
      </c>
      <c r="B67" s="116" t="s">
        <v>276</v>
      </c>
      <c r="C67" s="116">
        <v>396</v>
      </c>
      <c r="D67" s="116">
        <v>49</v>
      </c>
      <c r="E67" s="119">
        <v>347525.2</v>
      </c>
      <c r="F67" s="108"/>
      <c r="G67" s="108"/>
      <c r="H67" s="108"/>
      <c r="I67" s="108"/>
      <c r="J67" s="108"/>
      <c r="K67" s="108"/>
      <c r="L67" s="108"/>
      <c r="M67" s="108"/>
    </row>
    <row r="68" spans="1:13" x14ac:dyDescent="0.25">
      <c r="A68" s="116">
        <v>2</v>
      </c>
      <c r="B68" s="116" t="s">
        <v>277</v>
      </c>
      <c r="C68" s="116">
        <v>171</v>
      </c>
      <c r="D68" s="116">
        <v>44</v>
      </c>
      <c r="E68" s="119">
        <v>312063.43</v>
      </c>
      <c r="F68" s="108"/>
      <c r="G68" s="108"/>
      <c r="H68" s="108"/>
      <c r="I68" s="108"/>
      <c r="J68" s="108"/>
      <c r="K68" s="108"/>
      <c r="L68" s="108"/>
      <c r="M68" s="108"/>
    </row>
    <row r="69" spans="1:13" x14ac:dyDescent="0.25">
      <c r="A69" s="116">
        <v>3</v>
      </c>
      <c r="B69" s="116" t="s">
        <v>279</v>
      </c>
      <c r="C69" s="117">
        <v>890</v>
      </c>
      <c r="D69" s="117">
        <v>86</v>
      </c>
      <c r="E69" s="119">
        <v>841054.58</v>
      </c>
      <c r="F69" s="108"/>
      <c r="G69" s="108"/>
      <c r="H69" s="108"/>
      <c r="I69" s="108"/>
      <c r="J69" s="108"/>
      <c r="K69" s="108"/>
      <c r="L69" s="108"/>
      <c r="M69" s="108"/>
    </row>
    <row r="70" spans="1:13" x14ac:dyDescent="0.25">
      <c r="A70" s="116">
        <v>4</v>
      </c>
      <c r="B70" s="116" t="s">
        <v>280</v>
      </c>
      <c r="C70" s="117">
        <v>733</v>
      </c>
      <c r="D70" s="117">
        <v>89</v>
      </c>
      <c r="E70" s="119">
        <v>942734.17</v>
      </c>
      <c r="F70" s="114"/>
      <c r="G70" s="114"/>
      <c r="H70" s="114"/>
      <c r="I70" s="114"/>
      <c r="J70" s="114"/>
      <c r="K70" s="114"/>
      <c r="L70" s="114"/>
      <c r="M70" s="114"/>
    </row>
    <row r="71" spans="1:13" x14ac:dyDescent="0.25">
      <c r="A71" s="116">
        <v>5</v>
      </c>
      <c r="B71" s="116" t="s">
        <v>281</v>
      </c>
      <c r="C71" s="116">
        <v>1478</v>
      </c>
      <c r="D71" s="116">
        <v>146</v>
      </c>
      <c r="E71" s="119">
        <v>1465073.62</v>
      </c>
      <c r="F71" s="108"/>
      <c r="G71" s="108"/>
      <c r="H71" s="108"/>
      <c r="I71" s="108"/>
      <c r="J71" s="108"/>
      <c r="K71" s="108"/>
      <c r="L71" s="108"/>
      <c r="M71" s="108"/>
    </row>
    <row r="72" spans="1:13" x14ac:dyDescent="0.25">
      <c r="A72" s="116">
        <v>6</v>
      </c>
      <c r="B72" s="116" t="s">
        <v>282</v>
      </c>
      <c r="C72" s="116">
        <v>2029</v>
      </c>
      <c r="D72" s="116">
        <v>251</v>
      </c>
      <c r="E72" s="119">
        <v>2834726.58</v>
      </c>
      <c r="F72" s="108"/>
      <c r="G72" s="108"/>
      <c r="H72" s="108"/>
      <c r="I72" s="108"/>
      <c r="J72" s="108"/>
      <c r="K72" s="108"/>
      <c r="L72" s="108"/>
      <c r="M72" s="108"/>
    </row>
    <row r="73" spans="1:13" x14ac:dyDescent="0.25">
      <c r="A73" s="116"/>
      <c r="B73" s="116" t="s">
        <v>283</v>
      </c>
      <c r="C73" s="117">
        <v>5697</v>
      </c>
      <c r="D73" s="117">
        <v>665</v>
      </c>
      <c r="E73" s="119">
        <v>6743177.5800000001</v>
      </c>
      <c r="F73" s="108"/>
      <c r="G73" s="108"/>
      <c r="H73" s="108"/>
      <c r="I73" s="108"/>
      <c r="J73" s="108"/>
      <c r="K73" s="108"/>
      <c r="L73" s="108"/>
      <c r="M73" s="108"/>
    </row>
    <row r="74" spans="1:13" x14ac:dyDescent="0.25">
      <c r="A74" s="122"/>
      <c r="B74" s="122"/>
      <c r="C74" s="123"/>
      <c r="D74" s="123"/>
      <c r="E74" s="121"/>
      <c r="F74" s="114"/>
      <c r="G74" s="114"/>
      <c r="H74" s="114"/>
      <c r="I74" s="114"/>
      <c r="J74" s="114"/>
      <c r="K74" s="114"/>
      <c r="L74" s="114"/>
      <c r="M74" s="114"/>
    </row>
    <row r="75" spans="1:13" x14ac:dyDescent="0.25">
      <c r="A75" s="122" t="s">
        <v>320</v>
      </c>
      <c r="B75" s="122"/>
      <c r="C75" s="122"/>
      <c r="D75" s="122"/>
      <c r="E75" s="121"/>
      <c r="F75" s="108"/>
      <c r="G75" s="108"/>
      <c r="H75" s="108"/>
      <c r="I75" s="108"/>
      <c r="J75" s="108"/>
      <c r="K75" s="108"/>
      <c r="L75" s="108"/>
      <c r="M75" s="108"/>
    </row>
    <row r="76" spans="1:13" x14ac:dyDescent="0.25">
      <c r="A76" s="116">
        <v>1</v>
      </c>
      <c r="B76" s="116" t="s">
        <v>277</v>
      </c>
      <c r="C76" s="267">
        <v>300</v>
      </c>
      <c r="D76" s="267">
        <v>77</v>
      </c>
      <c r="E76" s="268">
        <v>558343.64</v>
      </c>
      <c r="F76" s="108"/>
      <c r="G76" s="108"/>
      <c r="H76" s="108"/>
      <c r="I76" s="108"/>
      <c r="J76" s="108"/>
      <c r="K76" s="108"/>
      <c r="L76" s="108"/>
      <c r="M76" s="108"/>
    </row>
    <row r="77" spans="1:13" x14ac:dyDescent="0.25">
      <c r="A77" s="116">
        <v>2</v>
      </c>
      <c r="B77" s="116" t="s">
        <v>279</v>
      </c>
      <c r="C77" s="267">
        <v>471</v>
      </c>
      <c r="D77" s="267">
        <v>43</v>
      </c>
      <c r="E77" s="268">
        <v>482115.04</v>
      </c>
      <c r="F77" s="108"/>
      <c r="G77" s="108"/>
      <c r="H77" s="108"/>
      <c r="I77" s="108"/>
      <c r="J77" s="108"/>
      <c r="K77" s="108"/>
      <c r="L77" s="108"/>
      <c r="M77" s="108"/>
    </row>
    <row r="78" spans="1:13" x14ac:dyDescent="0.25">
      <c r="A78" s="116">
        <v>3</v>
      </c>
      <c r="B78" s="116" t="s">
        <v>281</v>
      </c>
      <c r="C78" s="267">
        <v>976</v>
      </c>
      <c r="D78" s="267">
        <v>97</v>
      </c>
      <c r="E78" s="268">
        <v>641189.68999999994</v>
      </c>
      <c r="F78" s="108"/>
      <c r="G78" s="108"/>
      <c r="H78" s="108"/>
      <c r="I78" s="108"/>
      <c r="J78" s="108"/>
      <c r="K78" s="108"/>
      <c r="L78" s="108"/>
      <c r="M78" s="108"/>
    </row>
    <row r="79" spans="1:13" x14ac:dyDescent="0.25">
      <c r="A79" s="116">
        <v>4</v>
      </c>
      <c r="B79" s="116" t="s">
        <v>282</v>
      </c>
      <c r="C79" s="267">
        <v>871</v>
      </c>
      <c r="D79" s="267">
        <v>107</v>
      </c>
      <c r="E79" s="268">
        <v>1280834.58</v>
      </c>
      <c r="F79" s="108"/>
      <c r="G79" s="108"/>
      <c r="H79" s="108"/>
      <c r="I79" s="108"/>
      <c r="J79" s="108"/>
      <c r="K79" s="108"/>
      <c r="L79" s="108"/>
      <c r="M79" s="108"/>
    </row>
    <row r="80" spans="1:13" x14ac:dyDescent="0.25">
      <c r="A80" s="116"/>
      <c r="B80" s="116" t="s">
        <v>283</v>
      </c>
      <c r="C80" s="269">
        <v>2618</v>
      </c>
      <c r="D80" s="269">
        <v>324</v>
      </c>
      <c r="E80" s="270">
        <v>2962482.95</v>
      </c>
      <c r="F80" s="108"/>
      <c r="G80" s="108"/>
      <c r="H80" s="108"/>
      <c r="I80" s="108"/>
      <c r="J80" s="108"/>
      <c r="K80" s="108"/>
      <c r="L80" s="108"/>
      <c r="M80" s="108"/>
    </row>
    <row r="81" spans="1:13" x14ac:dyDescent="0.25">
      <c r="A81" s="122"/>
      <c r="B81" s="122"/>
      <c r="C81" s="123"/>
      <c r="D81" s="123"/>
      <c r="E81" s="121"/>
      <c r="F81" s="114"/>
      <c r="G81" s="114"/>
      <c r="H81" s="114"/>
      <c r="I81" s="114"/>
      <c r="J81" s="114"/>
      <c r="K81" s="114"/>
      <c r="L81" s="114"/>
      <c r="M81" s="114"/>
    </row>
    <row r="82" spans="1:13" x14ac:dyDescent="0.25">
      <c r="A82" s="122" t="s">
        <v>321</v>
      </c>
      <c r="B82" s="122"/>
      <c r="C82" s="122"/>
      <c r="D82" s="122"/>
      <c r="E82" s="121"/>
      <c r="F82" s="108"/>
      <c r="G82" s="108"/>
      <c r="H82" s="108"/>
      <c r="I82" s="108"/>
      <c r="J82" s="108"/>
      <c r="K82" s="108"/>
      <c r="L82" s="108"/>
      <c r="M82" s="108"/>
    </row>
    <row r="83" spans="1:13" x14ac:dyDescent="0.25">
      <c r="A83" s="116">
        <v>1</v>
      </c>
      <c r="B83" s="116" t="s">
        <v>276</v>
      </c>
      <c r="C83" s="116">
        <v>485</v>
      </c>
      <c r="D83" s="116">
        <v>60</v>
      </c>
      <c r="E83" s="119">
        <v>533453.25</v>
      </c>
      <c r="F83" s="108"/>
      <c r="G83" s="108"/>
      <c r="H83" s="108"/>
      <c r="I83" s="108"/>
      <c r="J83" s="108"/>
      <c r="K83" s="108"/>
      <c r="L83" s="108"/>
      <c r="M83" s="108"/>
    </row>
    <row r="84" spans="1:13" x14ac:dyDescent="0.25">
      <c r="A84" s="116">
        <v>2</v>
      </c>
      <c r="B84" s="116" t="s">
        <v>277</v>
      </c>
      <c r="C84" s="117">
        <v>195</v>
      </c>
      <c r="D84" s="117">
        <v>50</v>
      </c>
      <c r="E84" s="119">
        <v>290576.13</v>
      </c>
      <c r="F84" s="108"/>
      <c r="G84" s="108"/>
      <c r="H84" s="108"/>
      <c r="I84" s="108"/>
      <c r="J84" s="108"/>
      <c r="K84" s="108"/>
      <c r="L84" s="108"/>
      <c r="M84" s="108"/>
    </row>
    <row r="85" spans="1:13" x14ac:dyDescent="0.25">
      <c r="A85" s="116">
        <v>3</v>
      </c>
      <c r="B85" s="116" t="s">
        <v>280</v>
      </c>
      <c r="C85" s="117">
        <v>659</v>
      </c>
      <c r="D85" s="117">
        <v>80</v>
      </c>
      <c r="E85" s="119">
        <v>861511.06</v>
      </c>
      <c r="F85" s="108"/>
      <c r="G85" s="108"/>
      <c r="H85" s="108"/>
      <c r="I85" s="108"/>
      <c r="J85" s="108"/>
      <c r="K85" s="108"/>
      <c r="L85" s="108"/>
      <c r="M85" s="108"/>
    </row>
    <row r="86" spans="1:13" x14ac:dyDescent="0.25">
      <c r="A86" s="116">
        <v>4</v>
      </c>
      <c r="B86" s="116" t="s">
        <v>281</v>
      </c>
      <c r="C86" s="117">
        <v>6073</v>
      </c>
      <c r="D86" s="117">
        <v>600</v>
      </c>
      <c r="E86" s="119">
        <v>6089774.4100000001</v>
      </c>
      <c r="F86" s="114"/>
      <c r="G86" s="114"/>
      <c r="H86" s="114"/>
      <c r="I86" s="114"/>
      <c r="J86" s="114"/>
      <c r="K86" s="114"/>
      <c r="L86" s="114"/>
      <c r="M86" s="114"/>
    </row>
    <row r="87" spans="1:13" x14ac:dyDescent="0.25">
      <c r="A87" s="116">
        <v>5</v>
      </c>
      <c r="B87" s="116" t="s">
        <v>282</v>
      </c>
      <c r="C87" s="116">
        <v>889</v>
      </c>
      <c r="D87" s="116">
        <v>110</v>
      </c>
      <c r="E87" s="119">
        <v>1225365.8999999999</v>
      </c>
      <c r="F87" s="108"/>
      <c r="G87" s="108"/>
      <c r="H87" s="108"/>
      <c r="I87" s="108"/>
      <c r="J87" s="108"/>
      <c r="K87" s="108"/>
      <c r="L87" s="108"/>
      <c r="M87" s="108"/>
    </row>
    <row r="88" spans="1:13" x14ac:dyDescent="0.25">
      <c r="A88" s="116"/>
      <c r="B88" s="116" t="s">
        <v>283</v>
      </c>
      <c r="C88" s="116">
        <v>8301</v>
      </c>
      <c r="D88" s="116">
        <v>900</v>
      </c>
      <c r="E88" s="119">
        <v>9000680.75</v>
      </c>
      <c r="F88" s="108"/>
      <c r="G88" s="108"/>
      <c r="H88" s="108"/>
      <c r="I88" s="108"/>
      <c r="J88" s="108"/>
      <c r="K88" s="108"/>
      <c r="L88" s="108"/>
      <c r="M88" s="108"/>
    </row>
    <row r="89" spans="1:13" x14ac:dyDescent="0.25">
      <c r="A89" s="122"/>
      <c r="B89" s="122"/>
      <c r="C89" s="123"/>
      <c r="D89" s="123"/>
      <c r="E89" s="121"/>
      <c r="F89" s="108"/>
      <c r="G89" s="108"/>
      <c r="H89" s="108"/>
      <c r="I89" s="108"/>
      <c r="J89" s="108"/>
      <c r="K89" s="108"/>
      <c r="L89" s="108"/>
      <c r="M89" s="108"/>
    </row>
    <row r="90" spans="1:13" x14ac:dyDescent="0.25">
      <c r="A90" s="122" t="s">
        <v>322</v>
      </c>
      <c r="B90" s="122"/>
      <c r="C90" s="123"/>
      <c r="D90" s="123"/>
      <c r="E90" s="121"/>
      <c r="F90" s="114"/>
      <c r="G90" s="114"/>
      <c r="H90" s="114"/>
      <c r="I90" s="114"/>
      <c r="J90" s="114"/>
      <c r="K90" s="114"/>
      <c r="L90" s="114"/>
      <c r="M90" s="114"/>
    </row>
    <row r="91" spans="1:13" x14ac:dyDescent="0.25">
      <c r="A91" s="116">
        <v>1</v>
      </c>
      <c r="B91" s="116" t="s">
        <v>276</v>
      </c>
      <c r="C91" s="116">
        <v>897</v>
      </c>
      <c r="D91" s="116">
        <v>111</v>
      </c>
      <c r="E91" s="119">
        <v>1126805</v>
      </c>
      <c r="F91" s="108"/>
      <c r="G91" s="108"/>
      <c r="H91" s="108"/>
      <c r="I91" s="108"/>
      <c r="J91" s="108"/>
      <c r="K91" s="108"/>
      <c r="L91" s="108"/>
      <c r="M91" s="108"/>
    </row>
    <row r="92" spans="1:13" x14ac:dyDescent="0.25">
      <c r="A92" s="116"/>
      <c r="B92" s="116" t="s">
        <v>283</v>
      </c>
      <c r="C92" s="116">
        <v>897</v>
      </c>
      <c r="D92" s="116">
        <v>111</v>
      </c>
      <c r="E92" s="119">
        <v>1126805</v>
      </c>
      <c r="F92" s="108"/>
      <c r="G92" s="108"/>
      <c r="H92" s="108"/>
      <c r="I92" s="108"/>
      <c r="J92" s="108"/>
      <c r="K92" s="108"/>
      <c r="L92" s="108"/>
      <c r="M92" s="108"/>
    </row>
    <row r="93" spans="1:13" x14ac:dyDescent="0.25">
      <c r="A93" s="122"/>
      <c r="B93" s="122"/>
      <c r="C93" s="123"/>
      <c r="D93" s="123"/>
      <c r="E93" s="121"/>
      <c r="F93" s="108"/>
      <c r="G93" s="108"/>
      <c r="H93" s="108"/>
      <c r="I93" s="108"/>
      <c r="J93" s="108"/>
      <c r="K93" s="108"/>
      <c r="L93" s="108"/>
      <c r="M93" s="108"/>
    </row>
    <row r="94" spans="1:13" x14ac:dyDescent="0.25">
      <c r="A94" s="122" t="s">
        <v>323</v>
      </c>
      <c r="B94" s="122"/>
      <c r="C94" s="123"/>
      <c r="D94" s="123"/>
      <c r="E94" s="121"/>
      <c r="F94" s="108"/>
      <c r="G94" s="108"/>
      <c r="H94" s="108"/>
      <c r="I94" s="108"/>
      <c r="J94" s="108"/>
      <c r="K94" s="108"/>
      <c r="L94" s="108"/>
      <c r="M94" s="108"/>
    </row>
    <row r="95" spans="1:13" x14ac:dyDescent="0.25">
      <c r="A95" s="116">
        <v>1</v>
      </c>
      <c r="B95" s="116" t="s">
        <v>276</v>
      </c>
      <c r="C95" s="117">
        <v>0</v>
      </c>
      <c r="D95" s="117">
        <v>0</v>
      </c>
      <c r="E95" s="119">
        <v>0</v>
      </c>
      <c r="F95" s="114"/>
      <c r="G95" s="114"/>
      <c r="H95" s="114"/>
      <c r="I95" s="114"/>
      <c r="J95" s="114"/>
      <c r="K95" s="114"/>
      <c r="L95" s="114"/>
      <c r="M95" s="114"/>
    </row>
    <row r="96" spans="1:13" x14ac:dyDescent="0.25">
      <c r="A96" s="116">
        <v>2</v>
      </c>
      <c r="B96" s="116" t="s">
        <v>277</v>
      </c>
      <c r="C96" s="116">
        <v>284</v>
      </c>
      <c r="D96" s="116">
        <v>73</v>
      </c>
      <c r="E96" s="119">
        <v>705472.27</v>
      </c>
      <c r="F96" s="108"/>
      <c r="G96" s="108"/>
      <c r="H96" s="108"/>
      <c r="I96" s="108"/>
      <c r="J96" s="108"/>
      <c r="K96" s="108"/>
      <c r="L96" s="108"/>
      <c r="M96" s="108"/>
    </row>
    <row r="97" spans="1:13" x14ac:dyDescent="0.25">
      <c r="A97" s="116">
        <v>3</v>
      </c>
      <c r="B97" s="116" t="s">
        <v>280</v>
      </c>
      <c r="C97" s="116">
        <v>783</v>
      </c>
      <c r="D97" s="116">
        <v>95</v>
      </c>
      <c r="E97" s="119">
        <v>997913.31</v>
      </c>
      <c r="F97" s="108"/>
      <c r="G97" s="108"/>
      <c r="H97" s="108"/>
      <c r="I97" s="108"/>
      <c r="J97" s="108"/>
      <c r="K97" s="108"/>
      <c r="L97" s="108"/>
      <c r="M97" s="108"/>
    </row>
    <row r="98" spans="1:13" x14ac:dyDescent="0.25">
      <c r="A98" s="116">
        <v>4</v>
      </c>
      <c r="B98" s="116" t="s">
        <v>281</v>
      </c>
      <c r="C98" s="117">
        <v>1215</v>
      </c>
      <c r="D98" s="117">
        <v>120</v>
      </c>
      <c r="E98" s="119">
        <v>1184081.3</v>
      </c>
      <c r="F98" s="108"/>
      <c r="G98" s="108"/>
      <c r="H98" s="108"/>
      <c r="I98" s="108"/>
      <c r="J98" s="108"/>
      <c r="K98" s="108"/>
      <c r="L98" s="108"/>
      <c r="M98" s="108"/>
    </row>
    <row r="99" spans="1:13" x14ac:dyDescent="0.25">
      <c r="A99" s="116">
        <v>5</v>
      </c>
      <c r="B99" s="116" t="s">
        <v>282</v>
      </c>
      <c r="C99" s="117">
        <v>283</v>
      </c>
      <c r="D99" s="117">
        <v>35</v>
      </c>
      <c r="E99" s="119">
        <v>406079.9</v>
      </c>
      <c r="F99" s="114"/>
      <c r="G99" s="114"/>
      <c r="H99" s="114"/>
      <c r="I99" s="114"/>
      <c r="J99" s="114"/>
      <c r="K99" s="114"/>
      <c r="L99" s="114"/>
      <c r="M99" s="114"/>
    </row>
    <row r="100" spans="1:13" x14ac:dyDescent="0.25">
      <c r="A100" s="116"/>
      <c r="B100" s="116" t="s">
        <v>283</v>
      </c>
      <c r="C100" s="116">
        <v>2565</v>
      </c>
      <c r="D100" s="116">
        <v>323</v>
      </c>
      <c r="E100" s="119">
        <v>3293546.78</v>
      </c>
      <c r="F100" s="108"/>
      <c r="G100" s="108"/>
      <c r="H100" s="108"/>
      <c r="I100" s="108"/>
      <c r="J100" s="108"/>
      <c r="K100" s="108"/>
      <c r="L100" s="108"/>
      <c r="M100" s="108"/>
    </row>
    <row r="101" spans="1:13" x14ac:dyDescent="0.25">
      <c r="A101" s="122"/>
      <c r="B101" s="122"/>
      <c r="C101" s="122"/>
      <c r="D101" s="122"/>
      <c r="E101" s="121"/>
      <c r="F101" s="108"/>
      <c r="G101" s="108"/>
      <c r="H101" s="108"/>
      <c r="I101" s="108"/>
      <c r="J101" s="108"/>
      <c r="K101" s="108"/>
      <c r="L101" s="108"/>
      <c r="M101" s="108"/>
    </row>
    <row r="102" spans="1:13" x14ac:dyDescent="0.25">
      <c r="A102" s="122" t="s">
        <v>324</v>
      </c>
      <c r="B102" s="122"/>
      <c r="C102" s="123"/>
      <c r="D102" s="123"/>
      <c r="E102" s="121"/>
      <c r="F102" s="108"/>
      <c r="G102" s="108"/>
      <c r="H102" s="108"/>
      <c r="I102" s="108"/>
      <c r="J102" s="108"/>
      <c r="K102" s="108"/>
      <c r="L102" s="108"/>
      <c r="M102" s="108"/>
    </row>
    <row r="103" spans="1:13" x14ac:dyDescent="0.25">
      <c r="A103" s="116">
        <v>1</v>
      </c>
      <c r="B103" s="116" t="s">
        <v>277</v>
      </c>
      <c r="C103" s="117">
        <v>525</v>
      </c>
      <c r="D103" s="117">
        <v>135</v>
      </c>
      <c r="E103" s="119">
        <v>857217.22</v>
      </c>
      <c r="F103" s="108"/>
      <c r="G103" s="108"/>
      <c r="H103" s="108"/>
      <c r="I103" s="108"/>
      <c r="J103" s="108"/>
      <c r="K103" s="108"/>
      <c r="L103" s="108"/>
      <c r="M103" s="108"/>
    </row>
    <row r="104" spans="1:13" x14ac:dyDescent="0.25">
      <c r="A104" s="116">
        <v>2</v>
      </c>
      <c r="B104" s="116" t="s">
        <v>280</v>
      </c>
      <c r="C104" s="117">
        <v>602</v>
      </c>
      <c r="D104" s="117">
        <v>73</v>
      </c>
      <c r="E104" s="119">
        <v>757008.81</v>
      </c>
      <c r="F104" s="108"/>
      <c r="G104" s="108"/>
      <c r="H104" s="108"/>
      <c r="I104" s="108"/>
      <c r="J104" s="108"/>
      <c r="K104" s="108"/>
      <c r="L104" s="108"/>
      <c r="M104" s="108"/>
    </row>
    <row r="105" spans="1:13" x14ac:dyDescent="0.25">
      <c r="A105" s="116">
        <v>3</v>
      </c>
      <c r="B105" s="116" t="s">
        <v>281</v>
      </c>
      <c r="C105" s="117">
        <v>2004</v>
      </c>
      <c r="D105" s="117">
        <v>198</v>
      </c>
      <c r="E105" s="119">
        <v>1915243</v>
      </c>
      <c r="F105" s="114"/>
      <c r="G105" s="114"/>
      <c r="H105" s="114"/>
      <c r="I105" s="114"/>
      <c r="J105" s="114"/>
      <c r="K105" s="114"/>
      <c r="L105" s="114"/>
      <c r="M105" s="114"/>
    </row>
    <row r="106" spans="1:13" x14ac:dyDescent="0.25">
      <c r="A106" s="116">
        <v>4</v>
      </c>
      <c r="B106" s="116" t="s">
        <v>282</v>
      </c>
      <c r="C106" s="116">
        <v>380</v>
      </c>
      <c r="D106" s="116">
        <v>47</v>
      </c>
      <c r="E106" s="119">
        <v>456032.5</v>
      </c>
      <c r="F106" s="108"/>
      <c r="G106" s="108"/>
      <c r="H106" s="108"/>
      <c r="I106" s="108"/>
      <c r="J106" s="108"/>
      <c r="K106" s="108"/>
      <c r="L106" s="108"/>
      <c r="M106" s="108"/>
    </row>
    <row r="107" spans="1:13" x14ac:dyDescent="0.25">
      <c r="A107" s="116"/>
      <c r="B107" s="116" t="s">
        <v>283</v>
      </c>
      <c r="C107" s="116">
        <v>3511</v>
      </c>
      <c r="D107" s="116">
        <v>453</v>
      </c>
      <c r="E107" s="119">
        <v>3985501.5300000003</v>
      </c>
      <c r="F107" s="108"/>
      <c r="G107" s="108"/>
      <c r="H107" s="108"/>
      <c r="I107" s="108"/>
      <c r="J107" s="108"/>
      <c r="K107" s="108"/>
      <c r="L107" s="108"/>
      <c r="M107" s="108"/>
    </row>
    <row r="108" spans="1:13" x14ac:dyDescent="0.25">
      <c r="A108" s="122"/>
      <c r="B108" s="122"/>
      <c r="C108" s="123"/>
      <c r="D108" s="123"/>
      <c r="E108" s="121"/>
      <c r="F108" s="108"/>
      <c r="G108" s="108"/>
      <c r="H108" s="108"/>
      <c r="I108" s="108"/>
      <c r="J108" s="108"/>
      <c r="K108" s="108"/>
      <c r="L108" s="108"/>
      <c r="M108" s="108"/>
    </row>
    <row r="109" spans="1:13" x14ac:dyDescent="0.25">
      <c r="A109" s="122" t="s">
        <v>325</v>
      </c>
      <c r="B109" s="122"/>
      <c r="C109" s="123"/>
      <c r="D109" s="123"/>
      <c r="E109" s="121"/>
      <c r="F109" s="114"/>
      <c r="G109" s="114"/>
      <c r="H109" s="114"/>
      <c r="I109" s="114"/>
      <c r="J109" s="114"/>
      <c r="K109" s="114"/>
      <c r="L109" s="114"/>
      <c r="M109" s="114"/>
    </row>
    <row r="110" spans="1:13" x14ac:dyDescent="0.25">
      <c r="A110" s="116">
        <v>1</v>
      </c>
      <c r="B110" s="116" t="s">
        <v>276</v>
      </c>
      <c r="C110" s="116">
        <v>48</v>
      </c>
      <c r="D110" s="116">
        <v>6</v>
      </c>
      <c r="E110" s="119">
        <v>45448.800000000003</v>
      </c>
      <c r="F110" s="108"/>
      <c r="G110" s="108"/>
      <c r="H110" s="108"/>
      <c r="I110" s="108"/>
      <c r="J110" s="108"/>
      <c r="K110" s="108"/>
      <c r="L110" s="108"/>
      <c r="M110" s="108"/>
    </row>
    <row r="111" spans="1:13" x14ac:dyDescent="0.25">
      <c r="A111" s="116">
        <v>2</v>
      </c>
      <c r="B111" s="116" t="s">
        <v>277</v>
      </c>
      <c r="C111" s="116">
        <v>163</v>
      </c>
      <c r="D111" s="116">
        <v>42</v>
      </c>
      <c r="E111" s="119">
        <v>249462.61</v>
      </c>
      <c r="F111" s="108"/>
      <c r="G111" s="108"/>
      <c r="H111" s="108"/>
      <c r="I111" s="108"/>
      <c r="J111" s="108"/>
      <c r="K111" s="108"/>
      <c r="L111" s="108"/>
      <c r="M111" s="108"/>
    </row>
    <row r="112" spans="1:13" x14ac:dyDescent="0.25">
      <c r="A112" s="116">
        <v>3</v>
      </c>
      <c r="B112" s="116" t="s">
        <v>280</v>
      </c>
      <c r="C112" s="117">
        <v>684</v>
      </c>
      <c r="D112" s="117">
        <v>83</v>
      </c>
      <c r="E112" s="119">
        <v>882645.63</v>
      </c>
      <c r="F112" s="108"/>
      <c r="G112" s="108"/>
      <c r="H112" s="108"/>
      <c r="I112" s="108"/>
      <c r="J112" s="108"/>
      <c r="K112" s="108"/>
      <c r="L112" s="108"/>
      <c r="M112" s="108"/>
    </row>
    <row r="113" spans="1:13" x14ac:dyDescent="0.25">
      <c r="A113" s="116">
        <v>4</v>
      </c>
      <c r="B113" s="116" t="s">
        <v>281</v>
      </c>
      <c r="C113" s="117">
        <v>2298</v>
      </c>
      <c r="D113" s="117">
        <v>227</v>
      </c>
      <c r="E113" s="119">
        <v>2348904.37</v>
      </c>
      <c r="F113" s="114"/>
      <c r="G113" s="114"/>
      <c r="H113" s="114"/>
      <c r="I113" s="114"/>
      <c r="J113" s="114"/>
      <c r="K113" s="114"/>
      <c r="L113" s="114"/>
      <c r="M113" s="114"/>
    </row>
    <row r="114" spans="1:13" x14ac:dyDescent="0.25">
      <c r="A114" s="116">
        <v>5</v>
      </c>
      <c r="B114" s="116" t="s">
        <v>282</v>
      </c>
      <c r="C114" s="116">
        <v>671</v>
      </c>
      <c r="D114" s="116">
        <v>83</v>
      </c>
      <c r="E114" s="119">
        <v>952704.95</v>
      </c>
      <c r="F114" s="108"/>
      <c r="G114" s="108"/>
      <c r="H114" s="108"/>
      <c r="I114" s="108"/>
      <c r="J114" s="108"/>
      <c r="K114" s="108"/>
      <c r="L114" s="108"/>
      <c r="M114" s="108"/>
    </row>
    <row r="115" spans="1:13" x14ac:dyDescent="0.25">
      <c r="A115" s="116"/>
      <c r="B115" s="116" t="s">
        <v>283</v>
      </c>
      <c r="C115" s="116">
        <v>3864</v>
      </c>
      <c r="D115" s="116">
        <v>441</v>
      </c>
      <c r="E115" s="119">
        <v>4479166.3600000003</v>
      </c>
      <c r="F115" s="108"/>
      <c r="G115" s="108"/>
      <c r="H115" s="108"/>
      <c r="I115" s="108"/>
      <c r="J115" s="108"/>
      <c r="K115" s="108"/>
      <c r="L115" s="108"/>
      <c r="M115" s="108"/>
    </row>
    <row r="116" spans="1:13" x14ac:dyDescent="0.25">
      <c r="A116" s="122"/>
      <c r="B116" s="122"/>
      <c r="C116" s="123"/>
      <c r="D116" s="123"/>
      <c r="E116" s="121"/>
      <c r="F116" s="108"/>
      <c r="G116" s="108"/>
      <c r="H116" s="108"/>
      <c r="I116" s="108"/>
      <c r="J116" s="108"/>
      <c r="K116" s="108"/>
      <c r="L116" s="108"/>
      <c r="M116" s="108"/>
    </row>
    <row r="117" spans="1:13" x14ac:dyDescent="0.25">
      <c r="A117" s="122" t="s">
        <v>326</v>
      </c>
      <c r="B117" s="122"/>
      <c r="C117" s="123"/>
      <c r="D117" s="123"/>
      <c r="E117" s="121"/>
      <c r="F117" s="114"/>
      <c r="G117" s="114"/>
      <c r="H117" s="114"/>
      <c r="I117" s="114"/>
      <c r="J117" s="114"/>
      <c r="K117" s="114"/>
      <c r="L117" s="114"/>
      <c r="M117" s="114"/>
    </row>
    <row r="118" spans="1:13" x14ac:dyDescent="0.25">
      <c r="A118" s="116">
        <v>1</v>
      </c>
      <c r="B118" s="116" t="s">
        <v>277</v>
      </c>
      <c r="C118" s="116">
        <v>389</v>
      </c>
      <c r="D118" s="116">
        <v>100</v>
      </c>
      <c r="E118" s="119">
        <v>502824.23</v>
      </c>
      <c r="F118" s="108"/>
      <c r="G118" s="108"/>
      <c r="H118" s="108"/>
      <c r="I118" s="108"/>
      <c r="J118" s="108"/>
      <c r="K118" s="108"/>
      <c r="L118" s="108"/>
      <c r="M118" s="108"/>
    </row>
    <row r="119" spans="1:13" x14ac:dyDescent="0.25">
      <c r="A119" s="116">
        <v>2</v>
      </c>
      <c r="B119" s="116" t="s">
        <v>282</v>
      </c>
      <c r="C119" s="117">
        <v>404</v>
      </c>
      <c r="D119" s="117">
        <v>50</v>
      </c>
      <c r="E119" s="119">
        <v>593604.35</v>
      </c>
      <c r="F119" s="108"/>
      <c r="G119" s="108"/>
      <c r="H119" s="108"/>
      <c r="I119" s="108"/>
      <c r="J119" s="108"/>
      <c r="K119" s="108"/>
      <c r="L119" s="108"/>
      <c r="M119" s="108"/>
    </row>
    <row r="120" spans="1:13" x14ac:dyDescent="0.25">
      <c r="A120" s="116"/>
      <c r="B120" s="116" t="s">
        <v>283</v>
      </c>
      <c r="C120" s="117">
        <v>793</v>
      </c>
      <c r="D120" s="117">
        <v>150</v>
      </c>
      <c r="E120" s="119">
        <v>1096428.58</v>
      </c>
      <c r="F120" s="114"/>
      <c r="G120" s="114"/>
      <c r="H120" s="114"/>
      <c r="I120" s="114"/>
      <c r="J120" s="114"/>
      <c r="K120" s="114"/>
      <c r="L120" s="114"/>
      <c r="M120" s="114"/>
    </row>
    <row r="121" spans="1:13" x14ac:dyDescent="0.25">
      <c r="A121" s="122"/>
      <c r="B121" s="122"/>
      <c r="C121" s="122"/>
      <c r="D121" s="122"/>
      <c r="E121" s="121"/>
      <c r="F121" s="108"/>
      <c r="G121" s="108"/>
      <c r="H121" s="108"/>
      <c r="I121" s="108"/>
      <c r="J121" s="108"/>
      <c r="K121" s="108"/>
      <c r="L121" s="108"/>
      <c r="M121" s="108"/>
    </row>
    <row r="122" spans="1:13" x14ac:dyDescent="0.25">
      <c r="A122" s="122" t="s">
        <v>327</v>
      </c>
      <c r="B122" s="122"/>
      <c r="C122" s="122"/>
      <c r="D122" s="122"/>
      <c r="E122" s="121"/>
      <c r="F122" s="108"/>
      <c r="G122" s="108"/>
      <c r="H122" s="108"/>
      <c r="I122" s="108"/>
      <c r="J122" s="108"/>
      <c r="K122" s="108"/>
      <c r="L122" s="108"/>
      <c r="M122" s="108"/>
    </row>
    <row r="123" spans="1:13" x14ac:dyDescent="0.25">
      <c r="A123" s="116">
        <v>1</v>
      </c>
      <c r="B123" s="116" t="s">
        <v>277</v>
      </c>
      <c r="C123" s="117">
        <v>358</v>
      </c>
      <c r="D123" s="117">
        <v>92</v>
      </c>
      <c r="E123" s="119">
        <v>698531.25</v>
      </c>
      <c r="F123" s="108"/>
      <c r="G123" s="108"/>
      <c r="H123" s="108"/>
      <c r="I123" s="108"/>
      <c r="J123" s="108"/>
      <c r="K123" s="108"/>
      <c r="L123" s="108"/>
      <c r="M123" s="108"/>
    </row>
    <row r="124" spans="1:13" x14ac:dyDescent="0.25">
      <c r="A124" s="116">
        <v>2</v>
      </c>
      <c r="B124" s="116" t="s">
        <v>280</v>
      </c>
      <c r="C124" s="117">
        <v>2555</v>
      </c>
      <c r="D124" s="117">
        <v>310</v>
      </c>
      <c r="E124" s="119">
        <v>3255564.71</v>
      </c>
      <c r="F124" s="108"/>
      <c r="G124" s="108"/>
      <c r="H124" s="108"/>
      <c r="I124" s="108"/>
      <c r="J124" s="108"/>
      <c r="K124" s="108"/>
      <c r="L124" s="108"/>
      <c r="M124" s="108"/>
    </row>
    <row r="125" spans="1:13" x14ac:dyDescent="0.25">
      <c r="A125" s="116">
        <v>3</v>
      </c>
      <c r="B125" s="116" t="s">
        <v>281</v>
      </c>
      <c r="C125" s="117">
        <v>1194</v>
      </c>
      <c r="D125" s="117">
        <v>118</v>
      </c>
      <c r="E125" s="119">
        <v>1263468.42</v>
      </c>
      <c r="F125" s="108"/>
      <c r="G125" s="108"/>
      <c r="H125" s="108"/>
      <c r="I125" s="108"/>
      <c r="J125" s="108"/>
      <c r="K125" s="108"/>
      <c r="L125" s="108"/>
      <c r="M125" s="108"/>
    </row>
    <row r="126" spans="1:13" x14ac:dyDescent="0.25">
      <c r="A126" s="116">
        <v>4</v>
      </c>
      <c r="B126" s="116" t="s">
        <v>282</v>
      </c>
      <c r="C126" s="117">
        <v>849</v>
      </c>
      <c r="D126" s="117">
        <v>105</v>
      </c>
      <c r="E126" s="119">
        <v>1256781.05</v>
      </c>
      <c r="F126" s="108"/>
      <c r="G126" s="108"/>
      <c r="H126" s="108"/>
      <c r="I126" s="108"/>
      <c r="J126" s="108"/>
      <c r="K126" s="108"/>
      <c r="L126" s="108"/>
      <c r="M126" s="108"/>
    </row>
    <row r="127" spans="1:13" x14ac:dyDescent="0.25">
      <c r="A127" s="116"/>
      <c r="B127" s="116" t="s">
        <v>283</v>
      </c>
      <c r="C127" s="117">
        <v>4956</v>
      </c>
      <c r="D127" s="117">
        <v>625</v>
      </c>
      <c r="E127" s="119">
        <v>6474345.4299999997</v>
      </c>
      <c r="F127" s="114"/>
      <c r="G127" s="114"/>
      <c r="H127" s="114"/>
      <c r="I127" s="114"/>
      <c r="J127" s="114"/>
      <c r="K127" s="114"/>
      <c r="L127" s="114"/>
      <c r="M127" s="114"/>
    </row>
    <row r="128" spans="1:13" x14ac:dyDescent="0.25">
      <c r="A128" s="122"/>
      <c r="B128" s="122"/>
      <c r="C128" s="122"/>
      <c r="D128" s="122"/>
      <c r="E128" s="121"/>
      <c r="F128" s="108"/>
      <c r="G128" s="108"/>
      <c r="H128" s="108"/>
      <c r="I128" s="108"/>
      <c r="J128" s="108"/>
      <c r="K128" s="108"/>
      <c r="L128" s="108"/>
      <c r="M128" s="108"/>
    </row>
    <row r="129" spans="1:13" x14ac:dyDescent="0.25">
      <c r="A129" s="122" t="s">
        <v>328</v>
      </c>
      <c r="B129" s="122"/>
      <c r="C129" s="122"/>
      <c r="D129" s="122"/>
      <c r="E129" s="121"/>
      <c r="F129" s="108"/>
      <c r="G129" s="108"/>
      <c r="H129" s="108"/>
      <c r="I129" s="108"/>
      <c r="J129" s="108"/>
      <c r="K129" s="108"/>
      <c r="L129" s="108"/>
      <c r="M129" s="108"/>
    </row>
    <row r="130" spans="1:13" x14ac:dyDescent="0.25">
      <c r="A130" s="116">
        <v>1</v>
      </c>
      <c r="B130" s="116" t="s">
        <v>277</v>
      </c>
      <c r="C130" s="117">
        <v>226</v>
      </c>
      <c r="D130" s="117">
        <v>58</v>
      </c>
      <c r="E130" s="119">
        <v>501130.89</v>
      </c>
      <c r="F130" s="108"/>
      <c r="G130" s="108"/>
      <c r="H130" s="108"/>
      <c r="I130" s="108"/>
      <c r="J130" s="108"/>
      <c r="K130" s="108"/>
      <c r="L130" s="108"/>
      <c r="M130" s="108"/>
    </row>
    <row r="131" spans="1:13" x14ac:dyDescent="0.25">
      <c r="A131" s="116">
        <v>2</v>
      </c>
      <c r="B131" s="116" t="s">
        <v>280</v>
      </c>
      <c r="C131" s="117">
        <v>692</v>
      </c>
      <c r="D131" s="117">
        <v>84</v>
      </c>
      <c r="E131" s="119">
        <v>836227.68</v>
      </c>
      <c r="F131" s="108"/>
      <c r="G131" s="108"/>
      <c r="H131" s="108"/>
      <c r="I131" s="108"/>
      <c r="J131" s="108"/>
      <c r="K131" s="108"/>
      <c r="L131" s="108"/>
      <c r="M131" s="108"/>
    </row>
    <row r="132" spans="1:13" x14ac:dyDescent="0.25">
      <c r="A132" s="116">
        <v>3</v>
      </c>
      <c r="B132" s="116" t="s">
        <v>281</v>
      </c>
      <c r="C132" s="117">
        <v>850</v>
      </c>
      <c r="D132" s="117">
        <v>84</v>
      </c>
      <c r="E132" s="119">
        <v>818653.49</v>
      </c>
      <c r="F132" s="108"/>
      <c r="G132" s="108"/>
      <c r="H132" s="108"/>
      <c r="I132" s="108"/>
      <c r="J132" s="108"/>
      <c r="K132" s="108"/>
      <c r="L132" s="108"/>
      <c r="M132" s="108"/>
    </row>
    <row r="133" spans="1:13" x14ac:dyDescent="0.25">
      <c r="A133" s="116">
        <v>4</v>
      </c>
      <c r="B133" s="116" t="s">
        <v>282</v>
      </c>
      <c r="C133" s="117">
        <v>388</v>
      </c>
      <c r="D133" s="117">
        <v>48</v>
      </c>
      <c r="E133" s="119">
        <v>604452.37</v>
      </c>
      <c r="F133" s="108"/>
      <c r="G133" s="108"/>
      <c r="H133" s="108"/>
      <c r="I133" s="108"/>
      <c r="J133" s="108"/>
      <c r="K133" s="108"/>
      <c r="L133" s="108"/>
      <c r="M133" s="108"/>
    </row>
    <row r="134" spans="1:13" x14ac:dyDescent="0.25">
      <c r="A134" s="116"/>
      <c r="B134" s="116" t="s">
        <v>283</v>
      </c>
      <c r="C134" s="117">
        <v>2156</v>
      </c>
      <c r="D134" s="117">
        <v>274</v>
      </c>
      <c r="E134" s="119">
        <v>2760464.43</v>
      </c>
      <c r="F134" s="108"/>
      <c r="G134" s="108"/>
      <c r="H134" s="108"/>
      <c r="I134" s="108"/>
      <c r="J134" s="108"/>
      <c r="K134" s="108"/>
      <c r="L134" s="108"/>
      <c r="M134" s="108"/>
    </row>
    <row r="135" spans="1:13" x14ac:dyDescent="0.25">
      <c r="A135" s="122"/>
      <c r="B135" s="122"/>
      <c r="C135" s="123"/>
      <c r="D135" s="123"/>
      <c r="E135" s="121"/>
      <c r="F135" s="114"/>
      <c r="G135" s="114"/>
      <c r="H135" s="114"/>
      <c r="I135" s="114"/>
      <c r="J135" s="114"/>
      <c r="K135" s="114"/>
      <c r="L135" s="114"/>
      <c r="M135" s="114"/>
    </row>
    <row r="136" spans="1:13" x14ac:dyDescent="0.25">
      <c r="A136" s="122" t="s">
        <v>329</v>
      </c>
      <c r="B136" s="122"/>
      <c r="C136" s="122"/>
      <c r="D136" s="122"/>
      <c r="E136" s="121"/>
      <c r="F136" s="108"/>
      <c r="G136" s="108"/>
      <c r="H136" s="108"/>
      <c r="I136" s="108"/>
      <c r="J136" s="108"/>
      <c r="K136" s="108"/>
      <c r="L136" s="108"/>
      <c r="M136" s="108"/>
    </row>
    <row r="137" spans="1:13" x14ac:dyDescent="0.25">
      <c r="A137" s="116">
        <v>1</v>
      </c>
      <c r="B137" s="116" t="s">
        <v>277</v>
      </c>
      <c r="C137" s="116">
        <v>163</v>
      </c>
      <c r="D137" s="116">
        <v>42</v>
      </c>
      <c r="E137" s="119">
        <v>207956.35</v>
      </c>
      <c r="F137" s="108"/>
      <c r="G137" s="108"/>
      <c r="H137" s="108"/>
      <c r="I137" s="108"/>
      <c r="J137" s="108"/>
      <c r="K137" s="108"/>
      <c r="L137" s="108"/>
      <c r="M137" s="108"/>
    </row>
    <row r="138" spans="1:13" x14ac:dyDescent="0.25">
      <c r="A138" s="116">
        <v>2</v>
      </c>
      <c r="B138" s="116" t="s">
        <v>280</v>
      </c>
      <c r="C138" s="117">
        <v>2176</v>
      </c>
      <c r="D138" s="117">
        <v>264</v>
      </c>
      <c r="E138" s="119">
        <v>2762926.3</v>
      </c>
      <c r="F138" s="108"/>
      <c r="G138" s="108"/>
      <c r="H138" s="108"/>
      <c r="I138" s="108"/>
      <c r="J138" s="108"/>
      <c r="K138" s="108"/>
      <c r="L138" s="108"/>
      <c r="M138" s="108"/>
    </row>
    <row r="139" spans="1:13" x14ac:dyDescent="0.25">
      <c r="A139" s="116">
        <v>3</v>
      </c>
      <c r="B139" s="116" t="s">
        <v>281</v>
      </c>
      <c r="C139" s="117">
        <v>2925</v>
      </c>
      <c r="D139" s="117">
        <v>289</v>
      </c>
      <c r="E139" s="119">
        <v>2961041.41</v>
      </c>
      <c r="F139" s="108"/>
      <c r="G139" s="108"/>
      <c r="H139" s="108"/>
      <c r="I139" s="108"/>
      <c r="J139" s="108"/>
      <c r="K139" s="108"/>
      <c r="L139" s="108"/>
      <c r="M139" s="108"/>
    </row>
    <row r="140" spans="1:13" x14ac:dyDescent="0.25">
      <c r="A140" s="116">
        <v>4</v>
      </c>
      <c r="B140" s="116" t="s">
        <v>282</v>
      </c>
      <c r="C140" s="117">
        <v>720</v>
      </c>
      <c r="D140" s="117">
        <v>89</v>
      </c>
      <c r="E140" s="119">
        <v>903539.8</v>
      </c>
      <c r="F140" s="108"/>
      <c r="G140" s="108"/>
      <c r="H140" s="108"/>
      <c r="I140" s="108"/>
      <c r="J140" s="108"/>
      <c r="K140" s="108"/>
      <c r="L140" s="108"/>
      <c r="M140" s="108"/>
    </row>
    <row r="141" spans="1:13" x14ac:dyDescent="0.25">
      <c r="A141" s="116"/>
      <c r="B141" s="116" t="s">
        <v>283</v>
      </c>
      <c r="C141" s="117">
        <v>5984</v>
      </c>
      <c r="D141" s="117">
        <v>684</v>
      </c>
      <c r="E141" s="119">
        <v>6835463.8600000003</v>
      </c>
      <c r="F141" s="108"/>
      <c r="G141" s="108"/>
      <c r="H141" s="108"/>
      <c r="I141" s="108"/>
      <c r="J141" s="108"/>
      <c r="K141" s="108"/>
      <c r="L141" s="108"/>
      <c r="M141" s="108"/>
    </row>
    <row r="142" spans="1:13" x14ac:dyDescent="0.25">
      <c r="A142" s="122"/>
      <c r="B142" s="122"/>
      <c r="C142" s="123"/>
      <c r="D142" s="123"/>
      <c r="E142" s="121"/>
      <c r="F142" s="114"/>
      <c r="G142" s="114"/>
      <c r="H142" s="114"/>
      <c r="I142" s="114"/>
      <c r="J142" s="114"/>
      <c r="K142" s="114"/>
      <c r="L142" s="114"/>
      <c r="M142" s="114"/>
    </row>
    <row r="143" spans="1:13" x14ac:dyDescent="0.25">
      <c r="A143" s="122" t="s">
        <v>330</v>
      </c>
      <c r="B143" s="122"/>
      <c r="C143" s="122"/>
      <c r="D143" s="122"/>
      <c r="E143" s="121"/>
      <c r="F143" s="108"/>
      <c r="G143" s="108"/>
      <c r="H143" s="108"/>
      <c r="I143" s="108"/>
      <c r="J143" s="108"/>
      <c r="K143" s="108"/>
      <c r="L143" s="108"/>
      <c r="M143" s="108"/>
    </row>
    <row r="144" spans="1:13" x14ac:dyDescent="0.25">
      <c r="A144" s="116">
        <v>1</v>
      </c>
      <c r="B144" s="116" t="s">
        <v>276</v>
      </c>
      <c r="C144" s="116">
        <v>1018</v>
      </c>
      <c r="D144" s="116">
        <v>126</v>
      </c>
      <c r="E144" s="119">
        <v>1285569.18</v>
      </c>
      <c r="F144" s="108"/>
      <c r="G144" s="108"/>
      <c r="H144" s="108"/>
      <c r="I144" s="108"/>
      <c r="J144" s="108"/>
      <c r="K144" s="108"/>
      <c r="L144" s="108"/>
      <c r="M144" s="108"/>
    </row>
    <row r="145" spans="1:13" x14ac:dyDescent="0.25">
      <c r="A145" s="116">
        <v>2</v>
      </c>
      <c r="B145" s="116" t="s">
        <v>277</v>
      </c>
      <c r="C145" s="117">
        <v>311</v>
      </c>
      <c r="D145" s="117">
        <v>80</v>
      </c>
      <c r="E145" s="119">
        <v>702029.29</v>
      </c>
      <c r="F145" s="108"/>
      <c r="G145" s="108"/>
      <c r="H145" s="108"/>
      <c r="I145" s="108"/>
      <c r="J145" s="108"/>
      <c r="K145" s="108"/>
      <c r="L145" s="108"/>
      <c r="M145" s="108"/>
    </row>
    <row r="146" spans="1:13" x14ac:dyDescent="0.25">
      <c r="A146" s="116">
        <v>3</v>
      </c>
      <c r="B146" s="116" t="s">
        <v>279</v>
      </c>
      <c r="C146" s="117">
        <v>1605</v>
      </c>
      <c r="D146" s="117">
        <v>155</v>
      </c>
      <c r="E146" s="119">
        <v>1683632.87</v>
      </c>
      <c r="F146" s="114"/>
      <c r="G146" s="114"/>
      <c r="H146" s="114"/>
      <c r="I146" s="114"/>
      <c r="J146" s="114"/>
      <c r="K146" s="114"/>
      <c r="L146" s="114"/>
      <c r="M146" s="114"/>
    </row>
    <row r="147" spans="1:13" x14ac:dyDescent="0.25">
      <c r="A147" s="116">
        <v>4</v>
      </c>
      <c r="B147" s="116" t="s">
        <v>281</v>
      </c>
      <c r="C147" s="116">
        <v>5365</v>
      </c>
      <c r="D147" s="116">
        <v>530</v>
      </c>
      <c r="E147" s="119">
        <v>5529288.9800000004</v>
      </c>
      <c r="F147" s="108"/>
      <c r="G147" s="108"/>
      <c r="H147" s="108"/>
      <c r="I147" s="108"/>
      <c r="J147" s="108"/>
      <c r="K147" s="108"/>
      <c r="L147" s="108"/>
      <c r="M147" s="108"/>
    </row>
    <row r="148" spans="1:13" x14ac:dyDescent="0.25">
      <c r="A148" s="116">
        <v>5</v>
      </c>
      <c r="B148" s="116" t="s">
        <v>282</v>
      </c>
      <c r="C148" s="117">
        <v>970</v>
      </c>
      <c r="D148" s="117">
        <v>120</v>
      </c>
      <c r="E148" s="119">
        <v>1343626.82</v>
      </c>
      <c r="F148" s="108"/>
      <c r="G148" s="108"/>
      <c r="H148" s="108"/>
      <c r="I148" s="108"/>
      <c r="J148" s="108"/>
      <c r="K148" s="108"/>
      <c r="L148" s="108"/>
      <c r="M148" s="108"/>
    </row>
    <row r="149" spans="1:13" x14ac:dyDescent="0.25">
      <c r="A149" s="116"/>
      <c r="B149" s="116" t="s">
        <v>283</v>
      </c>
      <c r="C149" s="117">
        <v>9269</v>
      </c>
      <c r="D149" s="117">
        <v>1011</v>
      </c>
      <c r="E149" s="119">
        <v>10544147.140000001</v>
      </c>
      <c r="F149" s="108"/>
      <c r="G149" s="108"/>
      <c r="H149" s="108"/>
      <c r="I149" s="108"/>
      <c r="J149" s="108"/>
      <c r="K149" s="108"/>
      <c r="L149" s="108"/>
      <c r="M149" s="108"/>
    </row>
    <row r="150" spans="1:13" x14ac:dyDescent="0.25">
      <c r="A150" s="122"/>
      <c r="B150" s="122"/>
      <c r="C150" s="123"/>
      <c r="D150" s="123"/>
      <c r="E150" s="121"/>
      <c r="F150" s="108"/>
      <c r="G150" s="108"/>
      <c r="H150" s="108"/>
      <c r="I150" s="108"/>
      <c r="J150" s="108"/>
      <c r="K150" s="108"/>
      <c r="L150" s="108"/>
      <c r="M150" s="108"/>
    </row>
    <row r="151" spans="1:13" x14ac:dyDescent="0.25">
      <c r="A151" s="122" t="s">
        <v>331</v>
      </c>
      <c r="B151" s="122"/>
      <c r="C151" s="123"/>
      <c r="D151" s="123"/>
      <c r="E151" s="121"/>
      <c r="F151" s="108"/>
      <c r="G151" s="108"/>
      <c r="H151" s="108"/>
      <c r="I151" s="108"/>
      <c r="J151" s="108"/>
      <c r="K151" s="108"/>
      <c r="L151" s="108"/>
      <c r="M151" s="108"/>
    </row>
    <row r="152" spans="1:13" x14ac:dyDescent="0.25">
      <c r="A152" s="116">
        <v>1</v>
      </c>
      <c r="B152" s="116" t="s">
        <v>276</v>
      </c>
      <c r="C152" s="117">
        <v>404</v>
      </c>
      <c r="D152" s="117">
        <v>50</v>
      </c>
      <c r="E152" s="119">
        <v>483985</v>
      </c>
      <c r="F152" s="114"/>
      <c r="G152" s="114"/>
      <c r="H152" s="114"/>
      <c r="I152" s="114"/>
      <c r="J152" s="114"/>
      <c r="K152" s="114"/>
      <c r="L152" s="114"/>
      <c r="M152" s="114"/>
    </row>
    <row r="153" spans="1:13" x14ac:dyDescent="0.25">
      <c r="A153" s="116">
        <v>2</v>
      </c>
      <c r="B153" s="116" t="s">
        <v>277</v>
      </c>
      <c r="C153" s="116">
        <v>584</v>
      </c>
      <c r="D153" s="116">
        <v>150</v>
      </c>
      <c r="E153" s="119">
        <v>843907.85</v>
      </c>
      <c r="F153" s="108"/>
      <c r="G153" s="108"/>
      <c r="H153" s="108"/>
      <c r="I153" s="108"/>
      <c r="J153" s="108"/>
      <c r="K153" s="108"/>
      <c r="L153" s="108"/>
      <c r="M153" s="108"/>
    </row>
    <row r="154" spans="1:13" x14ac:dyDescent="0.25">
      <c r="A154" s="116">
        <v>3</v>
      </c>
      <c r="B154" s="116" t="s">
        <v>280</v>
      </c>
      <c r="C154" s="116">
        <v>198</v>
      </c>
      <c r="D154" s="116">
        <v>24</v>
      </c>
      <c r="E154" s="119">
        <v>239853.75</v>
      </c>
      <c r="F154" s="108"/>
      <c r="G154" s="108"/>
      <c r="H154" s="108"/>
      <c r="I154" s="108"/>
      <c r="J154" s="108"/>
      <c r="K154" s="108"/>
      <c r="L154" s="108"/>
      <c r="M154" s="108"/>
    </row>
    <row r="155" spans="1:13" x14ac:dyDescent="0.25">
      <c r="A155" s="116">
        <v>4</v>
      </c>
      <c r="B155" s="116" t="s">
        <v>281</v>
      </c>
      <c r="C155" s="117">
        <v>1113</v>
      </c>
      <c r="D155" s="117">
        <v>110</v>
      </c>
      <c r="E155" s="119">
        <v>1229877</v>
      </c>
      <c r="F155" s="108"/>
      <c r="G155" s="108"/>
      <c r="H155" s="108"/>
      <c r="I155" s="108"/>
      <c r="J155" s="108"/>
      <c r="K155" s="108"/>
      <c r="L155" s="108"/>
      <c r="M155" s="108"/>
    </row>
    <row r="156" spans="1:13" x14ac:dyDescent="0.25">
      <c r="A156" s="116">
        <v>5</v>
      </c>
      <c r="B156" s="116" t="s">
        <v>282</v>
      </c>
      <c r="C156" s="117">
        <v>461</v>
      </c>
      <c r="D156" s="117">
        <v>57</v>
      </c>
      <c r="E156" s="119">
        <v>638222.74</v>
      </c>
      <c r="F156" s="114"/>
      <c r="G156" s="114"/>
      <c r="H156" s="114"/>
      <c r="I156" s="114"/>
      <c r="J156" s="114"/>
      <c r="K156" s="114"/>
      <c r="L156" s="114"/>
      <c r="M156" s="114"/>
    </row>
    <row r="157" spans="1:13" x14ac:dyDescent="0.25">
      <c r="A157" s="116"/>
      <c r="B157" s="116" t="s">
        <v>283</v>
      </c>
      <c r="C157" s="116">
        <v>2760</v>
      </c>
      <c r="D157" s="116">
        <v>391</v>
      </c>
      <c r="E157" s="119">
        <v>3435846.34</v>
      </c>
      <c r="F157" s="108"/>
      <c r="G157" s="108"/>
      <c r="H157" s="108"/>
      <c r="I157" s="108"/>
      <c r="J157" s="108"/>
      <c r="K157" s="108"/>
      <c r="L157" s="108"/>
      <c r="M157" s="108"/>
    </row>
    <row r="158" spans="1:13" x14ac:dyDescent="0.25">
      <c r="A158" s="122"/>
      <c r="B158" s="122"/>
      <c r="C158" s="122"/>
      <c r="D158" s="122"/>
      <c r="E158" s="121"/>
      <c r="F158" s="108"/>
      <c r="G158" s="108"/>
      <c r="H158" s="108"/>
      <c r="I158" s="108"/>
      <c r="J158" s="108"/>
      <c r="K158" s="108"/>
      <c r="L158" s="108"/>
      <c r="M158" s="108"/>
    </row>
    <row r="159" spans="1:13" x14ac:dyDescent="0.25">
      <c r="A159" s="122" t="s">
        <v>332</v>
      </c>
      <c r="B159" s="122"/>
      <c r="C159" s="123"/>
      <c r="D159" s="123"/>
      <c r="E159" s="121"/>
      <c r="F159" s="108"/>
      <c r="G159" s="108"/>
      <c r="H159" s="108"/>
      <c r="I159" s="108"/>
      <c r="J159" s="108"/>
      <c r="K159" s="108"/>
      <c r="L159" s="108"/>
      <c r="M159" s="108"/>
    </row>
    <row r="160" spans="1:13" x14ac:dyDescent="0.25">
      <c r="A160" s="116">
        <v>1</v>
      </c>
      <c r="B160" s="116" t="s">
        <v>277</v>
      </c>
      <c r="C160" s="117">
        <v>412</v>
      </c>
      <c r="D160" s="117">
        <v>106</v>
      </c>
      <c r="E160" s="119">
        <v>645639.97</v>
      </c>
      <c r="F160" s="108"/>
      <c r="G160" s="108"/>
      <c r="H160" s="108"/>
      <c r="I160" s="108"/>
      <c r="J160" s="108"/>
      <c r="K160" s="108"/>
      <c r="L160" s="108"/>
      <c r="M160" s="108"/>
    </row>
    <row r="161" spans="1:13" x14ac:dyDescent="0.25">
      <c r="A161" s="116">
        <v>2</v>
      </c>
      <c r="B161" s="116" t="s">
        <v>279</v>
      </c>
      <c r="C161" s="117">
        <v>621</v>
      </c>
      <c r="D161" s="117">
        <v>60</v>
      </c>
      <c r="E161" s="119">
        <v>605455.55000000005</v>
      </c>
      <c r="F161" s="108"/>
      <c r="G161" s="108"/>
      <c r="H161" s="108"/>
      <c r="I161" s="108"/>
      <c r="J161" s="108"/>
      <c r="K161" s="108"/>
      <c r="L161" s="108"/>
      <c r="M161" s="108"/>
    </row>
    <row r="162" spans="1:13" x14ac:dyDescent="0.25">
      <c r="A162" s="116">
        <v>3</v>
      </c>
      <c r="B162" s="116" t="s">
        <v>280</v>
      </c>
      <c r="C162" s="117">
        <v>766</v>
      </c>
      <c r="D162" s="117">
        <v>93</v>
      </c>
      <c r="E162" s="119">
        <v>974550.9</v>
      </c>
      <c r="F162" s="108"/>
      <c r="G162" s="108"/>
      <c r="H162" s="108"/>
      <c r="I162" s="108"/>
      <c r="J162" s="108"/>
      <c r="K162" s="108"/>
      <c r="L162" s="108"/>
      <c r="M162" s="108"/>
    </row>
    <row r="163" spans="1:13" x14ac:dyDescent="0.25">
      <c r="A163" s="116">
        <v>4</v>
      </c>
      <c r="B163" s="116" t="s">
        <v>281</v>
      </c>
      <c r="C163" s="117">
        <v>2885</v>
      </c>
      <c r="D163" s="117">
        <v>285</v>
      </c>
      <c r="E163" s="119">
        <v>3052293</v>
      </c>
      <c r="F163" s="108"/>
      <c r="G163" s="108"/>
      <c r="H163" s="108"/>
      <c r="I163" s="108"/>
      <c r="J163" s="108"/>
      <c r="K163" s="108"/>
      <c r="L163" s="108"/>
      <c r="M163" s="108"/>
    </row>
    <row r="164" spans="1:13" x14ac:dyDescent="0.25">
      <c r="A164" s="116"/>
      <c r="B164" s="116" t="s">
        <v>283</v>
      </c>
      <c r="C164" s="117">
        <v>4684</v>
      </c>
      <c r="D164" s="117">
        <v>544</v>
      </c>
      <c r="E164" s="119">
        <v>5277939.42</v>
      </c>
      <c r="F164" s="108"/>
      <c r="G164" s="108"/>
      <c r="H164" s="108"/>
      <c r="I164" s="108"/>
      <c r="J164" s="108"/>
      <c r="K164" s="108"/>
      <c r="L164" s="108"/>
      <c r="M164" s="108"/>
    </row>
    <row r="165" spans="1:13" x14ac:dyDescent="0.25">
      <c r="A165" s="122"/>
      <c r="B165" s="122"/>
      <c r="C165" s="123"/>
      <c r="D165" s="123"/>
      <c r="E165" s="121"/>
      <c r="F165" s="108"/>
      <c r="G165" s="108"/>
      <c r="H165" s="108"/>
      <c r="I165" s="108"/>
      <c r="J165" s="108"/>
      <c r="K165" s="108"/>
      <c r="L165" s="108"/>
      <c r="M165" s="108"/>
    </row>
    <row r="166" spans="1:13" x14ac:dyDescent="0.25">
      <c r="A166" s="122" t="s">
        <v>333</v>
      </c>
      <c r="B166" s="122"/>
      <c r="C166" s="123"/>
      <c r="D166" s="123"/>
      <c r="E166" s="121"/>
      <c r="F166" s="108"/>
      <c r="G166" s="108"/>
      <c r="H166" s="108"/>
      <c r="I166" s="108"/>
      <c r="J166" s="108"/>
      <c r="K166" s="108"/>
      <c r="L166" s="108"/>
      <c r="M166" s="108"/>
    </row>
    <row r="167" spans="1:13" x14ac:dyDescent="0.25">
      <c r="A167" s="116">
        <v>1</v>
      </c>
      <c r="B167" s="116" t="s">
        <v>279</v>
      </c>
      <c r="C167" s="117">
        <v>10157</v>
      </c>
      <c r="D167" s="117">
        <v>981</v>
      </c>
      <c r="E167" s="119">
        <v>10431880.16</v>
      </c>
      <c r="F167" s="114"/>
      <c r="G167" s="114"/>
      <c r="H167" s="114"/>
      <c r="I167" s="114"/>
      <c r="J167" s="114"/>
      <c r="K167" s="114"/>
      <c r="L167" s="114"/>
      <c r="M167" s="114"/>
    </row>
    <row r="168" spans="1:13" x14ac:dyDescent="0.25">
      <c r="A168" s="116"/>
      <c r="B168" s="116" t="s">
        <v>283</v>
      </c>
      <c r="C168" s="116">
        <v>10157</v>
      </c>
      <c r="D168" s="116">
        <v>981</v>
      </c>
      <c r="E168" s="119">
        <v>10431880.16</v>
      </c>
      <c r="F168" s="108"/>
      <c r="G168" s="108"/>
      <c r="H168" s="108"/>
      <c r="I168" s="108"/>
      <c r="J168" s="108"/>
      <c r="K168" s="108"/>
      <c r="L168" s="108"/>
      <c r="M168" s="108"/>
    </row>
    <row r="169" spans="1:13" x14ac:dyDescent="0.25">
      <c r="A169" s="122"/>
      <c r="B169" s="122"/>
      <c r="C169" s="122"/>
      <c r="D169" s="122"/>
      <c r="E169" s="121"/>
      <c r="F169" s="108"/>
      <c r="G169" s="108"/>
      <c r="H169" s="108"/>
      <c r="I169" s="108"/>
      <c r="J169" s="108"/>
      <c r="K169" s="108"/>
      <c r="L169" s="108"/>
      <c r="M169" s="108"/>
    </row>
    <row r="170" spans="1:13" x14ac:dyDescent="0.25">
      <c r="A170" s="122" t="s">
        <v>334</v>
      </c>
      <c r="B170" s="122"/>
      <c r="C170" s="123"/>
      <c r="D170" s="123"/>
      <c r="E170" s="121"/>
      <c r="F170" s="108"/>
      <c r="G170" s="108"/>
      <c r="H170" s="108"/>
      <c r="I170" s="108"/>
      <c r="J170" s="108"/>
      <c r="K170" s="108"/>
      <c r="L170" s="108"/>
      <c r="M170" s="108"/>
    </row>
    <row r="171" spans="1:13" x14ac:dyDescent="0.25">
      <c r="A171" s="116">
        <v>1</v>
      </c>
      <c r="B171" s="116" t="s">
        <v>293</v>
      </c>
      <c r="C171" s="117">
        <v>2119</v>
      </c>
      <c r="D171" s="117">
        <v>312</v>
      </c>
      <c r="E171" s="119">
        <v>16448920.01</v>
      </c>
      <c r="F171" s="114"/>
      <c r="G171" s="114"/>
      <c r="H171" s="114"/>
      <c r="I171" s="114"/>
      <c r="J171" s="114"/>
      <c r="K171" s="114"/>
      <c r="L171" s="114"/>
      <c r="M171" s="114"/>
    </row>
    <row r="172" spans="1:13" x14ac:dyDescent="0.25">
      <c r="A172" s="116">
        <v>2</v>
      </c>
      <c r="B172" s="116" t="s">
        <v>296</v>
      </c>
      <c r="C172" s="116">
        <v>7547</v>
      </c>
      <c r="D172" s="116">
        <v>798</v>
      </c>
      <c r="E172" s="119">
        <v>53815394.18</v>
      </c>
      <c r="F172" s="108"/>
      <c r="G172" s="108"/>
      <c r="H172" s="108"/>
      <c r="I172" s="108"/>
      <c r="J172" s="108"/>
      <c r="K172" s="108"/>
      <c r="L172" s="108"/>
      <c r="M172" s="108"/>
    </row>
    <row r="173" spans="1:13" x14ac:dyDescent="0.25">
      <c r="A173" s="116"/>
      <c r="B173" s="116" t="s">
        <v>283</v>
      </c>
      <c r="C173" s="116">
        <v>9666</v>
      </c>
      <c r="D173" s="116">
        <v>1110</v>
      </c>
      <c r="E173" s="119">
        <v>70264314.189999998</v>
      </c>
      <c r="F173" s="108"/>
      <c r="G173" s="108"/>
      <c r="H173" s="108"/>
      <c r="I173" s="108"/>
      <c r="J173" s="108"/>
      <c r="K173" s="108"/>
      <c r="L173" s="108"/>
      <c r="M173" s="108"/>
    </row>
    <row r="174" spans="1:13" x14ac:dyDescent="0.25">
      <c r="A174" s="122"/>
      <c r="B174" s="122"/>
      <c r="C174" s="123"/>
      <c r="D174" s="123"/>
      <c r="E174" s="121"/>
      <c r="F174" s="108"/>
      <c r="G174" s="108"/>
      <c r="H174" s="108"/>
      <c r="I174" s="108"/>
      <c r="J174" s="108"/>
      <c r="K174" s="108"/>
      <c r="L174" s="108"/>
      <c r="M174" s="108"/>
    </row>
    <row r="175" spans="1:13" x14ac:dyDescent="0.25">
      <c r="A175" s="122" t="s">
        <v>335</v>
      </c>
      <c r="B175" s="122"/>
      <c r="C175" s="123"/>
      <c r="D175" s="123"/>
      <c r="E175" s="121"/>
      <c r="F175" s="114"/>
      <c r="G175" s="114"/>
      <c r="H175" s="114"/>
      <c r="I175" s="114"/>
      <c r="J175" s="114"/>
      <c r="K175" s="114"/>
      <c r="L175" s="114"/>
      <c r="M175" s="114"/>
    </row>
    <row r="176" spans="1:13" x14ac:dyDescent="0.25">
      <c r="A176" s="116">
        <v>1</v>
      </c>
      <c r="B176" s="116" t="s">
        <v>297</v>
      </c>
      <c r="C176" s="116">
        <v>70556</v>
      </c>
      <c r="D176" s="116">
        <v>5975</v>
      </c>
      <c r="E176" s="119">
        <v>596592332.12</v>
      </c>
      <c r="F176" s="108"/>
      <c r="G176" s="108"/>
      <c r="H176" s="108"/>
      <c r="I176" s="108"/>
      <c r="J176" s="108"/>
      <c r="K176" s="108"/>
      <c r="L176" s="108"/>
      <c r="M176" s="108"/>
    </row>
    <row r="177" spans="1:13" x14ac:dyDescent="0.25">
      <c r="A177" s="116">
        <v>2</v>
      </c>
      <c r="B177" s="116" t="s">
        <v>304</v>
      </c>
      <c r="C177" s="116">
        <v>24215</v>
      </c>
      <c r="D177" s="116">
        <v>738</v>
      </c>
      <c r="E177" s="119">
        <v>39796900.920000002</v>
      </c>
      <c r="F177" s="108"/>
      <c r="G177" s="108"/>
      <c r="H177" s="108"/>
      <c r="I177" s="108"/>
      <c r="J177" s="108"/>
      <c r="K177" s="108"/>
      <c r="L177" s="108"/>
      <c r="M177" s="108"/>
    </row>
    <row r="178" spans="1:13" x14ac:dyDescent="0.25">
      <c r="A178" s="116"/>
      <c r="B178" s="116" t="s">
        <v>283</v>
      </c>
      <c r="C178" s="117">
        <v>94771</v>
      </c>
      <c r="D178" s="117">
        <v>6713</v>
      </c>
      <c r="E178" s="119">
        <v>636389233.03999996</v>
      </c>
      <c r="F178" s="108"/>
      <c r="G178" s="108"/>
      <c r="H178" s="108"/>
      <c r="I178" s="108"/>
      <c r="J178" s="108"/>
      <c r="K178" s="108"/>
      <c r="L178" s="108"/>
      <c r="M178" s="108"/>
    </row>
    <row r="179" spans="1:13" x14ac:dyDescent="0.25">
      <c r="A179" s="122"/>
      <c r="B179" s="122"/>
      <c r="C179" s="123"/>
      <c r="D179" s="123"/>
      <c r="E179" s="121"/>
      <c r="F179" s="114"/>
      <c r="G179" s="114"/>
      <c r="H179" s="114"/>
      <c r="I179" s="114"/>
      <c r="J179" s="114"/>
      <c r="K179" s="114"/>
      <c r="L179" s="114"/>
      <c r="M179" s="114"/>
    </row>
    <row r="180" spans="1:13" x14ac:dyDescent="0.25">
      <c r="A180" s="122" t="s">
        <v>336</v>
      </c>
      <c r="B180" s="122"/>
      <c r="C180" s="122"/>
      <c r="D180" s="122"/>
      <c r="E180" s="121"/>
      <c r="F180" s="108"/>
      <c r="G180" s="108"/>
      <c r="H180" s="108"/>
      <c r="I180" s="108"/>
      <c r="J180" s="108"/>
      <c r="K180" s="108"/>
      <c r="L180" s="108"/>
      <c r="M180" s="108"/>
    </row>
    <row r="181" spans="1:13" x14ac:dyDescent="0.25">
      <c r="A181" s="116">
        <v>1</v>
      </c>
      <c r="B181" s="116" t="s">
        <v>279</v>
      </c>
      <c r="C181" s="116">
        <v>745</v>
      </c>
      <c r="D181" s="116">
        <v>72</v>
      </c>
      <c r="E181" s="119">
        <v>788024.12</v>
      </c>
      <c r="F181" s="108"/>
      <c r="G181" s="108"/>
      <c r="H181" s="108"/>
      <c r="I181" s="108"/>
      <c r="J181" s="108"/>
      <c r="K181" s="108"/>
      <c r="L181" s="108"/>
      <c r="M181" s="108"/>
    </row>
    <row r="182" spans="1:13" x14ac:dyDescent="0.25">
      <c r="A182" s="116">
        <v>2</v>
      </c>
      <c r="B182" s="116" t="s">
        <v>305</v>
      </c>
      <c r="C182" s="117">
        <v>7857</v>
      </c>
      <c r="D182" s="117">
        <v>1400</v>
      </c>
      <c r="E182" s="119">
        <v>21516754.91</v>
      </c>
      <c r="F182" s="108"/>
      <c r="G182" s="108"/>
      <c r="H182" s="108"/>
      <c r="I182" s="108"/>
      <c r="J182" s="108"/>
      <c r="K182" s="108"/>
      <c r="L182" s="108"/>
      <c r="M182" s="108"/>
    </row>
    <row r="183" spans="1:13" x14ac:dyDescent="0.25">
      <c r="A183" s="116"/>
      <c r="B183" s="116" t="s">
        <v>283</v>
      </c>
      <c r="C183" s="117">
        <v>8602</v>
      </c>
      <c r="D183" s="117">
        <v>1472</v>
      </c>
      <c r="E183" s="119">
        <v>22304779.030000001</v>
      </c>
      <c r="F183" s="108"/>
      <c r="G183" s="108"/>
      <c r="H183" s="108"/>
      <c r="I183" s="108"/>
      <c r="J183" s="108"/>
      <c r="K183" s="108"/>
      <c r="L183" s="108"/>
      <c r="M183" s="108"/>
    </row>
    <row r="184" spans="1:13" x14ac:dyDescent="0.25">
      <c r="A184" s="122"/>
      <c r="B184" s="122"/>
      <c r="C184" s="123"/>
      <c r="D184" s="123"/>
      <c r="E184" s="121"/>
      <c r="F184" s="108"/>
      <c r="G184" s="108"/>
      <c r="H184" s="108"/>
      <c r="I184" s="108"/>
      <c r="J184" s="108"/>
      <c r="K184" s="108"/>
      <c r="L184" s="108"/>
      <c r="M184" s="108"/>
    </row>
    <row r="185" spans="1:13" x14ac:dyDescent="0.25">
      <c r="A185" s="122" t="s">
        <v>337</v>
      </c>
      <c r="B185" s="122"/>
      <c r="C185" s="123"/>
      <c r="D185" s="123"/>
      <c r="E185" s="121"/>
      <c r="F185" s="114"/>
      <c r="G185" s="114"/>
      <c r="H185" s="114"/>
      <c r="I185" s="114"/>
      <c r="J185" s="114"/>
      <c r="K185" s="114"/>
      <c r="L185" s="114"/>
      <c r="M185" s="114"/>
    </row>
    <row r="186" spans="1:13" x14ac:dyDescent="0.25">
      <c r="A186" s="116">
        <v>1</v>
      </c>
      <c r="B186" s="116" t="s">
        <v>285</v>
      </c>
      <c r="C186" s="116">
        <v>2403</v>
      </c>
      <c r="D186" s="116">
        <v>328</v>
      </c>
      <c r="E186" s="119">
        <v>4377022.66</v>
      </c>
      <c r="F186" s="108"/>
      <c r="G186" s="108"/>
      <c r="H186" s="108"/>
      <c r="I186" s="108"/>
      <c r="J186" s="108"/>
      <c r="K186" s="108"/>
      <c r="L186" s="108"/>
      <c r="M186" s="108"/>
    </row>
    <row r="187" spans="1:13" x14ac:dyDescent="0.25">
      <c r="A187" s="116">
        <v>2</v>
      </c>
      <c r="B187" s="116" t="s">
        <v>305</v>
      </c>
      <c r="C187" s="116">
        <v>1521</v>
      </c>
      <c r="D187" s="116">
        <v>271</v>
      </c>
      <c r="E187" s="119">
        <v>2942836</v>
      </c>
      <c r="F187" s="108"/>
      <c r="G187" s="108"/>
      <c r="H187" s="108"/>
      <c r="I187" s="108"/>
      <c r="J187" s="108"/>
      <c r="K187" s="108"/>
      <c r="L187" s="108"/>
      <c r="M187" s="108"/>
    </row>
    <row r="188" spans="1:13" x14ac:dyDescent="0.25">
      <c r="A188" s="116"/>
      <c r="B188" s="116" t="s">
        <v>283</v>
      </c>
      <c r="C188" s="117">
        <v>3924</v>
      </c>
      <c r="D188" s="117">
        <v>599</v>
      </c>
      <c r="E188" s="119">
        <v>7319858.6600000001</v>
      </c>
      <c r="F188" s="108"/>
      <c r="G188" s="108"/>
      <c r="H188" s="108"/>
      <c r="I188" s="108"/>
      <c r="J188" s="108"/>
      <c r="K188" s="108"/>
      <c r="L188" s="108"/>
      <c r="M188" s="108"/>
    </row>
    <row r="189" spans="1:13" x14ac:dyDescent="0.25">
      <c r="A189" s="122"/>
      <c r="B189" s="122"/>
      <c r="C189" s="123"/>
      <c r="D189" s="123"/>
      <c r="E189" s="121"/>
      <c r="F189" s="114"/>
      <c r="G189" s="114"/>
      <c r="H189" s="114"/>
      <c r="I189" s="114"/>
      <c r="J189" s="114"/>
      <c r="K189" s="114"/>
      <c r="L189" s="114"/>
      <c r="M189" s="114"/>
    </row>
    <row r="190" spans="1:13" x14ac:dyDescent="0.25">
      <c r="A190" s="122" t="s">
        <v>338</v>
      </c>
      <c r="B190" s="122"/>
      <c r="C190" s="122"/>
      <c r="D190" s="122"/>
      <c r="E190" s="121"/>
      <c r="F190" s="108"/>
      <c r="G190" s="108"/>
      <c r="H190" s="108"/>
      <c r="I190" s="108"/>
      <c r="J190" s="108"/>
      <c r="K190" s="108"/>
      <c r="L190" s="108"/>
      <c r="M190" s="108"/>
    </row>
    <row r="191" spans="1:13" x14ac:dyDescent="0.25">
      <c r="A191" s="116">
        <v>1</v>
      </c>
      <c r="B191" s="116" t="s">
        <v>311</v>
      </c>
      <c r="C191" s="116">
        <v>2028</v>
      </c>
      <c r="D191" s="116">
        <v>262</v>
      </c>
      <c r="E191" s="119">
        <v>4087676.11</v>
      </c>
      <c r="F191" s="108"/>
      <c r="G191" s="108"/>
      <c r="H191" s="108"/>
      <c r="I191" s="108"/>
      <c r="J191" s="108"/>
      <c r="K191" s="108"/>
      <c r="L191" s="108"/>
      <c r="M191" s="108"/>
    </row>
    <row r="192" spans="1:13" x14ac:dyDescent="0.25">
      <c r="A192" s="116"/>
      <c r="B192" s="116" t="s">
        <v>283</v>
      </c>
      <c r="C192" s="117">
        <v>2028</v>
      </c>
      <c r="D192" s="117">
        <v>262</v>
      </c>
      <c r="E192" s="119">
        <v>4087676.11</v>
      </c>
      <c r="F192" s="108"/>
      <c r="G192" s="108"/>
      <c r="H192" s="108"/>
      <c r="I192" s="108"/>
      <c r="J192" s="108"/>
      <c r="K192" s="108"/>
      <c r="L192" s="108"/>
      <c r="M192" s="108"/>
    </row>
    <row r="193" spans="1:13" x14ac:dyDescent="0.25">
      <c r="A193" s="122"/>
      <c r="B193" s="122"/>
      <c r="C193" s="123"/>
      <c r="D193" s="123"/>
      <c r="E193" s="121"/>
      <c r="F193" s="114"/>
      <c r="G193" s="114"/>
      <c r="H193" s="114"/>
      <c r="I193" s="114"/>
      <c r="J193" s="114"/>
      <c r="K193" s="114"/>
      <c r="L193" s="114"/>
      <c r="M193" s="114"/>
    </row>
    <row r="194" spans="1:13" x14ac:dyDescent="0.25">
      <c r="A194" s="122" t="s">
        <v>339</v>
      </c>
      <c r="B194" s="122"/>
      <c r="C194" s="122"/>
      <c r="D194" s="122"/>
      <c r="E194" s="121"/>
      <c r="F194" s="108"/>
      <c r="G194" s="108"/>
      <c r="H194" s="108"/>
      <c r="I194" s="108"/>
      <c r="J194" s="108"/>
      <c r="K194" s="108"/>
      <c r="L194" s="108"/>
      <c r="M194" s="108"/>
    </row>
    <row r="195" spans="1:13" x14ac:dyDescent="0.25">
      <c r="A195" s="116">
        <v>1</v>
      </c>
      <c r="B195" s="116" t="s">
        <v>393</v>
      </c>
      <c r="C195" s="116">
        <v>10504</v>
      </c>
      <c r="D195" s="116">
        <v>1300</v>
      </c>
      <c r="E195" s="119">
        <v>12531664.08</v>
      </c>
      <c r="F195" s="108"/>
      <c r="G195" s="108"/>
      <c r="H195" s="108"/>
      <c r="I195" s="108"/>
      <c r="J195" s="108"/>
      <c r="K195" s="108"/>
      <c r="L195" s="108"/>
      <c r="M195" s="108"/>
    </row>
    <row r="196" spans="1:13" x14ac:dyDescent="0.25">
      <c r="A196" s="116">
        <v>2</v>
      </c>
      <c r="B196" s="116" t="s">
        <v>277</v>
      </c>
      <c r="C196" s="117">
        <v>6225</v>
      </c>
      <c r="D196" s="117">
        <v>1600</v>
      </c>
      <c r="E196" s="119">
        <v>17413903.120000001</v>
      </c>
      <c r="F196" s="108"/>
      <c r="G196" s="108"/>
      <c r="H196" s="108"/>
      <c r="I196" s="108"/>
      <c r="J196" s="108"/>
      <c r="K196" s="108"/>
      <c r="L196" s="108"/>
      <c r="M196" s="108"/>
    </row>
    <row r="197" spans="1:13" x14ac:dyDescent="0.25">
      <c r="A197" s="116">
        <v>3</v>
      </c>
      <c r="B197" s="116" t="s">
        <v>279</v>
      </c>
      <c r="C197" s="117">
        <v>4141</v>
      </c>
      <c r="D197" s="117">
        <v>400</v>
      </c>
      <c r="E197" s="119">
        <v>4060383.29</v>
      </c>
      <c r="F197" s="114"/>
      <c r="G197" s="114"/>
      <c r="H197" s="114"/>
      <c r="I197" s="114"/>
      <c r="J197" s="114"/>
      <c r="K197" s="114"/>
      <c r="L197" s="114"/>
      <c r="M197" s="114"/>
    </row>
    <row r="198" spans="1:13" x14ac:dyDescent="0.25">
      <c r="A198" s="116">
        <v>4</v>
      </c>
      <c r="B198" s="116" t="s">
        <v>297</v>
      </c>
      <c r="C198" s="116">
        <v>685</v>
      </c>
      <c r="D198" s="116">
        <v>58</v>
      </c>
      <c r="E198" s="119">
        <v>573003.46</v>
      </c>
      <c r="F198" s="108"/>
      <c r="G198" s="108"/>
      <c r="H198" s="108"/>
      <c r="I198" s="108"/>
      <c r="J198" s="108"/>
      <c r="K198" s="108"/>
      <c r="L198" s="108"/>
      <c r="M198" s="108"/>
    </row>
    <row r="199" spans="1:13" x14ac:dyDescent="0.25">
      <c r="A199" s="116">
        <v>5</v>
      </c>
      <c r="B199" s="116" t="s">
        <v>281</v>
      </c>
      <c r="C199" s="116">
        <v>4059</v>
      </c>
      <c r="D199" s="116">
        <v>401</v>
      </c>
      <c r="E199" s="119">
        <v>4063683.27</v>
      </c>
      <c r="F199" s="108"/>
      <c r="G199" s="108"/>
      <c r="H199" s="108"/>
      <c r="I199" s="108"/>
      <c r="J199" s="108"/>
      <c r="K199" s="108"/>
      <c r="L199" s="108"/>
      <c r="M199" s="108"/>
    </row>
    <row r="200" spans="1:13" x14ac:dyDescent="0.25">
      <c r="A200" s="116">
        <v>6</v>
      </c>
      <c r="B200" s="116" t="s">
        <v>282</v>
      </c>
      <c r="C200" s="117">
        <v>3664</v>
      </c>
      <c r="D200" s="117">
        <v>500</v>
      </c>
      <c r="E200" s="119">
        <v>5529336.5</v>
      </c>
      <c r="F200" s="108"/>
      <c r="G200" s="108"/>
      <c r="H200" s="108"/>
      <c r="I200" s="108"/>
      <c r="J200" s="108"/>
      <c r="K200" s="108"/>
      <c r="L200" s="108"/>
      <c r="M200" s="108"/>
    </row>
    <row r="201" spans="1:13" x14ac:dyDescent="0.25">
      <c r="A201" s="116"/>
      <c r="B201" s="116" t="s">
        <v>283</v>
      </c>
      <c r="C201" s="117">
        <v>29278</v>
      </c>
      <c r="D201" s="117">
        <v>4259</v>
      </c>
      <c r="E201" s="119">
        <v>44171973.720000006</v>
      </c>
      <c r="F201" s="114"/>
      <c r="G201" s="114"/>
      <c r="H201" s="114"/>
      <c r="I201" s="114"/>
      <c r="J201" s="114"/>
      <c r="K201" s="114"/>
      <c r="L201" s="114"/>
      <c r="M201" s="114"/>
    </row>
    <row r="202" spans="1:13" x14ac:dyDescent="0.25">
      <c r="A202" s="122"/>
      <c r="B202" s="122"/>
      <c r="C202" s="122"/>
      <c r="D202" s="122"/>
      <c r="E202" s="121"/>
      <c r="F202" s="108"/>
      <c r="G202" s="108"/>
      <c r="H202" s="108"/>
      <c r="I202" s="108"/>
      <c r="J202" s="108"/>
      <c r="K202" s="108"/>
      <c r="L202" s="108"/>
      <c r="M202" s="108"/>
    </row>
    <row r="203" spans="1:13" x14ac:dyDescent="0.25">
      <c r="A203" s="122" t="s">
        <v>340</v>
      </c>
      <c r="B203" s="122"/>
      <c r="C203" s="122"/>
      <c r="D203" s="122"/>
      <c r="E203" s="121"/>
      <c r="F203" s="108"/>
      <c r="G203" s="108"/>
      <c r="H203" s="108"/>
      <c r="I203" s="108"/>
      <c r="J203" s="108"/>
      <c r="K203" s="108"/>
      <c r="L203" s="108"/>
      <c r="M203" s="108"/>
    </row>
    <row r="204" spans="1:13" x14ac:dyDescent="0.25">
      <c r="A204" s="116">
        <v>1</v>
      </c>
      <c r="B204" s="116" t="s">
        <v>279</v>
      </c>
      <c r="C204" s="117">
        <v>735</v>
      </c>
      <c r="D204" s="117">
        <v>71</v>
      </c>
      <c r="E204" s="119">
        <v>799160.79</v>
      </c>
      <c r="F204" s="108"/>
      <c r="G204" s="108"/>
      <c r="H204" s="108"/>
      <c r="I204" s="108"/>
      <c r="J204" s="108"/>
      <c r="K204" s="108"/>
      <c r="L204" s="108"/>
      <c r="M204" s="108"/>
    </row>
    <row r="205" spans="1:13" x14ac:dyDescent="0.25">
      <c r="A205" s="116"/>
      <c r="B205" s="116" t="s">
        <v>283</v>
      </c>
      <c r="C205" s="117">
        <v>735</v>
      </c>
      <c r="D205" s="117">
        <v>71</v>
      </c>
      <c r="E205" s="119">
        <v>799160.79</v>
      </c>
      <c r="F205" s="108"/>
      <c r="G205" s="108"/>
      <c r="H205" s="108"/>
      <c r="I205" s="108"/>
      <c r="J205" s="108"/>
      <c r="K205" s="108"/>
      <c r="L205" s="108"/>
      <c r="M205" s="108"/>
    </row>
    <row r="206" spans="1:13" x14ac:dyDescent="0.25">
      <c r="A206" s="122"/>
      <c r="B206" s="122"/>
      <c r="C206" s="123"/>
      <c r="D206" s="123"/>
      <c r="E206" s="121"/>
      <c r="F206" s="114"/>
      <c r="G206" s="114"/>
      <c r="H206" s="114"/>
      <c r="I206" s="114"/>
      <c r="J206" s="114"/>
      <c r="K206" s="114"/>
      <c r="L206" s="114"/>
      <c r="M206" s="114"/>
    </row>
    <row r="207" spans="1:13" x14ac:dyDescent="0.25">
      <c r="A207" s="122"/>
      <c r="B207" s="122"/>
      <c r="C207" s="123"/>
      <c r="D207" s="123"/>
      <c r="E207" s="121"/>
      <c r="F207" s="114"/>
      <c r="G207" s="114"/>
      <c r="H207" s="114"/>
      <c r="I207" s="114"/>
      <c r="J207" s="114"/>
      <c r="K207" s="114"/>
      <c r="L207" s="114"/>
      <c r="M207" s="114"/>
    </row>
    <row r="208" spans="1:13" x14ac:dyDescent="0.25">
      <c r="A208" s="122" t="s">
        <v>341</v>
      </c>
      <c r="B208" s="122"/>
      <c r="C208" s="122"/>
      <c r="D208" s="122"/>
      <c r="E208" s="121"/>
      <c r="F208" s="108"/>
      <c r="G208" s="108"/>
      <c r="H208" s="108"/>
      <c r="I208" s="108"/>
      <c r="J208" s="108"/>
      <c r="K208" s="108"/>
      <c r="L208" s="108"/>
      <c r="M208" s="108"/>
    </row>
    <row r="209" spans="1:13" x14ac:dyDescent="0.25">
      <c r="A209" s="116">
        <v>1</v>
      </c>
      <c r="B209" s="116" t="s">
        <v>277</v>
      </c>
      <c r="C209" s="116">
        <v>1167</v>
      </c>
      <c r="D209" s="116">
        <v>300</v>
      </c>
      <c r="E209" s="119">
        <v>1356612.65</v>
      </c>
      <c r="F209" s="108"/>
      <c r="G209" s="108"/>
      <c r="H209" s="108"/>
      <c r="I209" s="108"/>
      <c r="J209" s="108"/>
      <c r="K209" s="108"/>
      <c r="L209" s="108"/>
      <c r="M209" s="108"/>
    </row>
    <row r="210" spans="1:13" x14ac:dyDescent="0.25">
      <c r="A210" s="116">
        <v>2</v>
      </c>
      <c r="B210" s="116" t="s">
        <v>287</v>
      </c>
      <c r="C210" s="117">
        <v>1029</v>
      </c>
      <c r="D210" s="117">
        <v>110</v>
      </c>
      <c r="E210" s="119">
        <v>1614538.47</v>
      </c>
      <c r="F210" s="108"/>
      <c r="G210" s="108"/>
      <c r="H210" s="108"/>
      <c r="I210" s="108"/>
      <c r="J210" s="108"/>
      <c r="K210" s="108"/>
      <c r="L210" s="108"/>
      <c r="M210" s="108"/>
    </row>
    <row r="211" spans="1:13" x14ac:dyDescent="0.25">
      <c r="A211" s="116">
        <v>3</v>
      </c>
      <c r="B211" s="116" t="s">
        <v>282</v>
      </c>
      <c r="C211" s="117">
        <v>6521</v>
      </c>
      <c r="D211" s="117">
        <v>890</v>
      </c>
      <c r="E211" s="119">
        <v>10597820.050000001</v>
      </c>
      <c r="F211" s="108"/>
      <c r="G211" s="108"/>
      <c r="H211" s="108"/>
      <c r="I211" s="108"/>
      <c r="J211" s="108"/>
      <c r="K211" s="108"/>
      <c r="L211" s="108"/>
      <c r="M211" s="108"/>
    </row>
    <row r="212" spans="1:13" x14ac:dyDescent="0.25">
      <c r="A212" s="116"/>
      <c r="B212" s="116" t="s">
        <v>283</v>
      </c>
      <c r="C212" s="117">
        <v>8717</v>
      </c>
      <c r="D212" s="117">
        <v>1300</v>
      </c>
      <c r="E212" s="119">
        <v>13568971.170000002</v>
      </c>
      <c r="F212" s="108"/>
      <c r="G212" s="108"/>
      <c r="H212" s="108"/>
      <c r="I212" s="108"/>
      <c r="J212" s="108"/>
      <c r="K212" s="108"/>
      <c r="L212" s="108"/>
      <c r="M212" s="108"/>
    </row>
    <row r="213" spans="1:13" x14ac:dyDescent="0.25">
      <c r="A213" s="122"/>
      <c r="B213" s="122"/>
      <c r="C213" s="123"/>
      <c r="D213" s="123"/>
      <c r="E213" s="121"/>
      <c r="F213" s="108"/>
      <c r="G213" s="108"/>
      <c r="H213" s="108"/>
      <c r="I213" s="108"/>
      <c r="J213" s="108"/>
      <c r="K213" s="108"/>
      <c r="L213" s="108"/>
      <c r="M213" s="108"/>
    </row>
    <row r="214" spans="1:13" x14ac:dyDescent="0.25">
      <c r="A214" s="122" t="s">
        <v>342</v>
      </c>
      <c r="B214" s="122"/>
      <c r="C214" s="123"/>
      <c r="D214" s="123"/>
      <c r="E214" s="121"/>
      <c r="F214" s="108"/>
      <c r="G214" s="108"/>
      <c r="H214" s="108"/>
      <c r="I214" s="108"/>
      <c r="J214" s="108"/>
      <c r="K214" s="108"/>
      <c r="L214" s="108"/>
      <c r="M214" s="108"/>
    </row>
    <row r="215" spans="1:13" x14ac:dyDescent="0.25">
      <c r="A215" s="116">
        <v>1</v>
      </c>
      <c r="B215" s="116" t="s">
        <v>276</v>
      </c>
      <c r="C215" s="117">
        <v>4137</v>
      </c>
      <c r="D215" s="117">
        <v>512</v>
      </c>
      <c r="E215" s="119">
        <v>5214402.5599999996</v>
      </c>
      <c r="F215" s="108"/>
      <c r="G215" s="108"/>
      <c r="H215" s="108"/>
      <c r="I215" s="108"/>
      <c r="J215" s="108"/>
      <c r="K215" s="108"/>
      <c r="L215" s="108"/>
      <c r="M215" s="108"/>
    </row>
    <row r="216" spans="1:13" x14ac:dyDescent="0.25">
      <c r="A216" s="116">
        <v>2</v>
      </c>
      <c r="B216" s="116" t="s">
        <v>277</v>
      </c>
      <c r="C216" s="117">
        <v>537</v>
      </c>
      <c r="D216" s="117">
        <v>138</v>
      </c>
      <c r="E216" s="119">
        <v>1586808.18</v>
      </c>
      <c r="F216" s="108"/>
      <c r="G216" s="108"/>
      <c r="H216" s="108"/>
      <c r="I216" s="108"/>
      <c r="J216" s="108"/>
      <c r="K216" s="108"/>
      <c r="L216" s="108"/>
      <c r="M216" s="108"/>
    </row>
    <row r="217" spans="1:13" x14ac:dyDescent="0.25">
      <c r="A217" s="116"/>
      <c r="B217" s="116" t="s">
        <v>283</v>
      </c>
      <c r="C217" s="117">
        <v>4674</v>
      </c>
      <c r="D217" s="117">
        <v>650</v>
      </c>
      <c r="E217" s="119">
        <v>6801210.7399999993</v>
      </c>
      <c r="F217" s="108"/>
      <c r="G217" s="108"/>
      <c r="H217" s="108"/>
      <c r="I217" s="108"/>
      <c r="J217" s="108"/>
      <c r="K217" s="108"/>
      <c r="L217" s="108"/>
      <c r="M217" s="108"/>
    </row>
    <row r="218" spans="1:13" x14ac:dyDescent="0.25">
      <c r="A218" s="122"/>
      <c r="B218" s="122"/>
      <c r="C218" s="123"/>
      <c r="D218" s="123"/>
      <c r="E218" s="121"/>
      <c r="F218" s="108"/>
      <c r="G218" s="108"/>
      <c r="H218" s="108"/>
      <c r="I218" s="108"/>
      <c r="J218" s="108"/>
      <c r="K218" s="108"/>
      <c r="L218" s="108"/>
      <c r="M218" s="108"/>
    </row>
    <row r="219" spans="1:13" x14ac:dyDescent="0.25">
      <c r="A219" s="122"/>
      <c r="B219" s="122"/>
      <c r="C219" s="123"/>
      <c r="D219" s="123"/>
      <c r="E219" s="121"/>
      <c r="F219" s="108"/>
      <c r="G219" s="108"/>
      <c r="H219" s="108"/>
      <c r="I219" s="108"/>
      <c r="J219" s="108"/>
      <c r="K219" s="108"/>
      <c r="L219" s="108"/>
      <c r="M219" s="108"/>
    </row>
    <row r="220" spans="1:13" x14ac:dyDescent="0.25">
      <c r="A220" s="122" t="s">
        <v>74</v>
      </c>
      <c r="B220" s="122"/>
      <c r="C220" s="123"/>
      <c r="D220" s="123"/>
      <c r="E220" s="121"/>
      <c r="F220" s="108"/>
      <c r="G220" s="108"/>
      <c r="H220" s="108"/>
      <c r="I220" s="108"/>
      <c r="J220" s="108"/>
      <c r="K220" s="108"/>
      <c r="L220" s="108"/>
      <c r="M220" s="108"/>
    </row>
    <row r="221" spans="1:13" x14ac:dyDescent="0.25">
      <c r="A221" s="116">
        <v>1</v>
      </c>
      <c r="B221" s="116" t="s">
        <v>276</v>
      </c>
      <c r="C221" s="271">
        <v>9006</v>
      </c>
      <c r="D221" s="271">
        <v>1127</v>
      </c>
      <c r="E221" s="272">
        <v>10471070.49</v>
      </c>
      <c r="F221" s="108"/>
      <c r="G221" s="108"/>
      <c r="H221" s="108"/>
      <c r="I221" s="108"/>
      <c r="J221" s="108"/>
      <c r="K221" s="108"/>
      <c r="L221" s="108"/>
      <c r="M221" s="108"/>
    </row>
    <row r="222" spans="1:13" x14ac:dyDescent="0.25">
      <c r="A222" s="116">
        <v>2</v>
      </c>
      <c r="B222" s="116" t="s">
        <v>277</v>
      </c>
      <c r="C222" s="271">
        <v>12978</v>
      </c>
      <c r="D222" s="271">
        <v>3336</v>
      </c>
      <c r="E222" s="272">
        <v>28791996.260000002</v>
      </c>
      <c r="F222" s="108"/>
      <c r="G222" s="108"/>
      <c r="H222" s="108"/>
      <c r="I222" s="108"/>
      <c r="J222" s="108"/>
      <c r="K222" s="108"/>
      <c r="L222" s="108"/>
      <c r="M222" s="108"/>
    </row>
    <row r="223" spans="1:13" x14ac:dyDescent="0.25">
      <c r="A223" s="116">
        <v>3</v>
      </c>
      <c r="B223" s="116" t="s">
        <v>280</v>
      </c>
      <c r="C223" s="271">
        <v>16044</v>
      </c>
      <c r="D223" s="271">
        <v>1947</v>
      </c>
      <c r="E223" s="272">
        <v>20467984.879999999</v>
      </c>
      <c r="F223" s="108"/>
      <c r="G223" s="108"/>
      <c r="H223" s="108"/>
      <c r="I223" s="108"/>
      <c r="J223" s="108"/>
      <c r="K223" s="108"/>
      <c r="L223" s="108"/>
      <c r="M223" s="108"/>
    </row>
    <row r="224" spans="1:13" x14ac:dyDescent="0.25">
      <c r="A224" s="116">
        <v>4</v>
      </c>
      <c r="B224" s="116" t="s">
        <v>281</v>
      </c>
      <c r="C224" s="271">
        <v>51321</v>
      </c>
      <c r="D224" s="271">
        <v>5071</v>
      </c>
      <c r="E224" s="272">
        <v>50302519.479999997</v>
      </c>
      <c r="F224" s="108"/>
      <c r="G224" s="108"/>
      <c r="H224" s="108"/>
      <c r="I224" s="108"/>
      <c r="J224" s="108"/>
      <c r="K224" s="108"/>
      <c r="L224" s="108"/>
      <c r="M224" s="108"/>
    </row>
    <row r="225" spans="1:13" x14ac:dyDescent="0.25">
      <c r="A225" s="116">
        <v>5</v>
      </c>
      <c r="B225" s="116" t="s">
        <v>282</v>
      </c>
      <c r="C225" s="271">
        <v>25299</v>
      </c>
      <c r="D225" s="271">
        <v>3259</v>
      </c>
      <c r="E225" s="272">
        <v>37695148.979999997</v>
      </c>
      <c r="F225" s="108"/>
      <c r="G225" s="108"/>
      <c r="H225" s="108"/>
      <c r="I225" s="108"/>
      <c r="J225" s="108"/>
      <c r="K225" s="108"/>
      <c r="L225" s="108"/>
      <c r="M225" s="108"/>
    </row>
    <row r="226" spans="1:13" x14ac:dyDescent="0.25">
      <c r="A226" s="116">
        <v>6</v>
      </c>
      <c r="B226" s="116" t="s">
        <v>279</v>
      </c>
      <c r="C226" s="271">
        <v>24189</v>
      </c>
      <c r="D226" s="271">
        <v>2334</v>
      </c>
      <c r="E226" s="272">
        <v>24479219.399999999</v>
      </c>
      <c r="F226" s="114"/>
      <c r="G226" s="114"/>
      <c r="H226" s="114"/>
      <c r="I226" s="114"/>
      <c r="J226" s="114"/>
      <c r="K226" s="114"/>
      <c r="L226" s="114"/>
      <c r="M226" s="114"/>
    </row>
    <row r="227" spans="1:13" x14ac:dyDescent="0.25">
      <c r="A227" s="116">
        <v>7</v>
      </c>
      <c r="B227" s="116" t="s">
        <v>293</v>
      </c>
      <c r="C227" s="271">
        <v>2119</v>
      </c>
      <c r="D227" s="271">
        <v>312</v>
      </c>
      <c r="E227" s="272">
        <v>16448920.01</v>
      </c>
      <c r="F227" s="108"/>
      <c r="G227" s="108"/>
      <c r="H227" s="108"/>
      <c r="I227" s="108"/>
      <c r="J227" s="108"/>
      <c r="K227" s="108"/>
      <c r="L227" s="108"/>
      <c r="M227" s="108"/>
    </row>
    <row r="228" spans="1:13" x14ac:dyDescent="0.25">
      <c r="A228" s="116">
        <v>8</v>
      </c>
      <c r="B228" s="116" t="s">
        <v>296</v>
      </c>
      <c r="C228" s="271">
        <v>7547</v>
      </c>
      <c r="D228" s="271">
        <v>798</v>
      </c>
      <c r="E228" s="272">
        <v>53815394.18</v>
      </c>
      <c r="F228" s="108"/>
      <c r="G228" s="108"/>
      <c r="H228" s="108"/>
      <c r="I228" s="108"/>
      <c r="J228" s="108"/>
      <c r="K228" s="108"/>
      <c r="L228" s="108"/>
      <c r="M228" s="108"/>
    </row>
    <row r="229" spans="1:13" x14ac:dyDescent="0.25">
      <c r="A229" s="116">
        <v>9</v>
      </c>
      <c r="B229" s="116" t="s">
        <v>297</v>
      </c>
      <c r="C229" s="271">
        <v>71241</v>
      </c>
      <c r="D229" s="271">
        <v>6033</v>
      </c>
      <c r="E229" s="272">
        <v>597165335.58000004</v>
      </c>
      <c r="F229" s="108"/>
      <c r="G229" s="108"/>
      <c r="H229" s="108"/>
      <c r="I229" s="108"/>
      <c r="J229" s="108"/>
      <c r="K229" s="108"/>
      <c r="L229" s="108"/>
      <c r="M229" s="108"/>
    </row>
    <row r="230" spans="1:13" x14ac:dyDescent="0.25">
      <c r="A230" s="116">
        <v>10</v>
      </c>
      <c r="B230" s="116" t="s">
        <v>304</v>
      </c>
      <c r="C230" s="271">
        <v>24215</v>
      </c>
      <c r="D230" s="271">
        <v>738</v>
      </c>
      <c r="E230" s="272">
        <v>39796900.920000002</v>
      </c>
      <c r="F230" s="108"/>
      <c r="G230" s="108"/>
      <c r="H230" s="108"/>
      <c r="I230" s="108"/>
      <c r="J230" s="108"/>
      <c r="K230" s="108"/>
      <c r="L230" s="108"/>
      <c r="M230" s="108"/>
    </row>
    <row r="231" spans="1:13" x14ac:dyDescent="0.25">
      <c r="A231" s="116">
        <v>11</v>
      </c>
      <c r="B231" s="116" t="s">
        <v>305</v>
      </c>
      <c r="C231" s="271">
        <v>9378</v>
      </c>
      <c r="D231" s="271">
        <v>1671</v>
      </c>
      <c r="E231" s="272">
        <v>24459590.91</v>
      </c>
      <c r="F231" s="108"/>
      <c r="G231" s="108"/>
      <c r="H231" s="108"/>
      <c r="I231" s="108"/>
      <c r="J231" s="108"/>
      <c r="K231" s="108"/>
      <c r="L231" s="108"/>
      <c r="M231" s="108"/>
    </row>
    <row r="232" spans="1:13" x14ac:dyDescent="0.25">
      <c r="A232" s="116">
        <v>12</v>
      </c>
      <c r="B232" s="116" t="s">
        <v>285</v>
      </c>
      <c r="C232" s="271">
        <v>2403</v>
      </c>
      <c r="D232" s="271">
        <v>328</v>
      </c>
      <c r="E232" s="272">
        <v>4377022.66</v>
      </c>
      <c r="F232" s="108"/>
      <c r="G232" s="108"/>
      <c r="H232" s="108"/>
      <c r="I232" s="108"/>
      <c r="J232" s="108"/>
      <c r="K232" s="108"/>
      <c r="L232" s="108"/>
      <c r="M232" s="108"/>
    </row>
    <row r="233" spans="1:13" x14ac:dyDescent="0.25">
      <c r="A233" s="116">
        <v>13</v>
      </c>
      <c r="B233" s="116" t="s">
        <v>311</v>
      </c>
      <c r="C233" s="271">
        <v>2028</v>
      </c>
      <c r="D233" s="271">
        <v>262</v>
      </c>
      <c r="E233" s="272">
        <v>4087676.11</v>
      </c>
      <c r="F233" s="108"/>
      <c r="G233" s="108"/>
      <c r="H233" s="108"/>
      <c r="I233" s="108"/>
      <c r="J233" s="108"/>
      <c r="K233" s="108"/>
      <c r="L233" s="108"/>
      <c r="M233" s="108"/>
    </row>
    <row r="234" spans="1:13" x14ac:dyDescent="0.25">
      <c r="A234" s="116">
        <v>14</v>
      </c>
      <c r="B234" s="116" t="s">
        <v>393</v>
      </c>
      <c r="C234" s="271">
        <v>10504</v>
      </c>
      <c r="D234" s="271">
        <v>1300</v>
      </c>
      <c r="E234" s="272">
        <v>12531664.08</v>
      </c>
      <c r="F234" s="108"/>
      <c r="G234" s="108"/>
      <c r="H234" s="108"/>
      <c r="I234" s="108"/>
      <c r="J234" s="108"/>
      <c r="K234" s="108"/>
      <c r="L234" s="108"/>
      <c r="M234" s="108"/>
    </row>
    <row r="235" spans="1:13" x14ac:dyDescent="0.25">
      <c r="A235" s="116">
        <v>15</v>
      </c>
      <c r="B235" s="116" t="s">
        <v>287</v>
      </c>
      <c r="C235" s="271">
        <v>1029</v>
      </c>
      <c r="D235" s="271">
        <v>110</v>
      </c>
      <c r="E235" s="272">
        <v>1614538.47</v>
      </c>
      <c r="F235" s="108"/>
      <c r="G235" s="108"/>
      <c r="H235" s="108"/>
      <c r="I235" s="108"/>
      <c r="J235" s="108"/>
      <c r="K235" s="108"/>
      <c r="L235" s="108"/>
      <c r="M235" s="108"/>
    </row>
    <row r="236" spans="1:13" x14ac:dyDescent="0.25">
      <c r="A236" s="116"/>
      <c r="B236" s="116" t="s">
        <v>283</v>
      </c>
      <c r="C236" s="273">
        <v>269301</v>
      </c>
      <c r="D236" s="273">
        <v>28626</v>
      </c>
      <c r="E236" s="274">
        <v>926504982.40999997</v>
      </c>
      <c r="F236" s="108"/>
      <c r="G236" s="108"/>
      <c r="H236" s="108"/>
      <c r="I236" s="108"/>
      <c r="J236" s="108"/>
      <c r="K236" s="108"/>
      <c r="L236" s="108"/>
      <c r="M236" s="108"/>
    </row>
    <row r="237" spans="1:13" x14ac:dyDescent="0.25">
      <c r="A237" s="109"/>
      <c r="B237" s="109"/>
      <c r="C237" s="109"/>
      <c r="D237" s="109"/>
      <c r="E237" s="112"/>
      <c r="F237" s="108"/>
      <c r="G237" s="108"/>
      <c r="H237" s="108"/>
      <c r="I237" s="108"/>
      <c r="J237" s="108"/>
      <c r="K237" s="108"/>
      <c r="L237" s="108"/>
      <c r="M237" s="108"/>
    </row>
    <row r="238" spans="1:13" x14ac:dyDescent="0.25">
      <c r="A238" s="124"/>
      <c r="B238" s="124"/>
      <c r="C238" s="124"/>
      <c r="D238" s="124"/>
      <c r="E238" s="112"/>
    </row>
    <row r="239" spans="1:13" x14ac:dyDescent="0.25">
      <c r="A239" s="124"/>
      <c r="B239" s="124"/>
      <c r="C239" s="124"/>
      <c r="D239" s="124"/>
      <c r="E239" s="112"/>
    </row>
    <row r="240" spans="1:13" x14ac:dyDescent="0.25">
      <c r="A240" s="124"/>
      <c r="B240" s="124"/>
      <c r="C240" s="124"/>
      <c r="D240" s="124"/>
      <c r="E240" s="112"/>
    </row>
    <row r="241" spans="1:5" x14ac:dyDescent="0.25">
      <c r="A241" s="124"/>
      <c r="B241" s="124"/>
      <c r="C241" s="124"/>
      <c r="D241" s="124"/>
      <c r="E241" s="112"/>
    </row>
    <row r="242" spans="1:5" x14ac:dyDescent="0.25">
      <c r="A242" s="124"/>
      <c r="B242" s="124"/>
      <c r="C242" s="124"/>
      <c r="D242" s="124"/>
      <c r="E242" s="112"/>
    </row>
    <row r="243" spans="1:5" x14ac:dyDescent="0.25">
      <c r="A243" s="124"/>
      <c r="B243" s="124"/>
      <c r="C243" s="124"/>
      <c r="D243" s="124"/>
      <c r="E243" s="112"/>
    </row>
    <row r="244" spans="1:5" x14ac:dyDescent="0.25">
      <c r="A244" s="124"/>
      <c r="B244" s="124"/>
      <c r="C244" s="124"/>
      <c r="D244" s="124"/>
      <c r="E244" s="112"/>
    </row>
    <row r="245" spans="1:5" x14ac:dyDescent="0.25">
      <c r="A245" s="124"/>
      <c r="B245" s="124"/>
      <c r="C245" s="124"/>
      <c r="D245" s="124"/>
      <c r="E245" s="112"/>
    </row>
    <row r="246" spans="1:5" x14ac:dyDescent="0.25">
      <c r="A246" s="124"/>
      <c r="B246" s="124"/>
      <c r="C246" s="124"/>
      <c r="D246" s="124"/>
      <c r="E246" s="112"/>
    </row>
    <row r="247" spans="1:5" x14ac:dyDescent="0.25">
      <c r="A247" s="124"/>
      <c r="B247" s="124"/>
      <c r="C247" s="124"/>
      <c r="D247" s="124"/>
      <c r="E247" s="112"/>
    </row>
    <row r="248" spans="1:5" x14ac:dyDescent="0.25">
      <c r="A248" s="124"/>
      <c r="B248" s="124"/>
      <c r="C248" s="124"/>
      <c r="D248" s="124"/>
      <c r="E248" s="112"/>
    </row>
    <row r="249" spans="1:5" x14ac:dyDescent="0.25">
      <c r="A249" s="124"/>
      <c r="B249" s="124"/>
      <c r="C249" s="124"/>
      <c r="D249" s="124"/>
      <c r="E249" s="112"/>
    </row>
    <row r="250" spans="1:5" x14ac:dyDescent="0.25">
      <c r="A250" s="124"/>
      <c r="B250" s="124"/>
      <c r="C250" s="124"/>
      <c r="D250" s="124"/>
      <c r="E250" s="112"/>
    </row>
    <row r="251" spans="1:5" x14ac:dyDescent="0.25">
      <c r="A251" s="124"/>
      <c r="B251" s="124"/>
      <c r="C251" s="124"/>
      <c r="D251" s="124"/>
      <c r="E251" s="112"/>
    </row>
    <row r="252" spans="1:5" x14ac:dyDescent="0.25">
      <c r="A252" s="124"/>
      <c r="B252" s="124"/>
      <c r="C252" s="124"/>
      <c r="D252" s="124"/>
      <c r="E252" s="112"/>
    </row>
    <row r="253" spans="1:5" x14ac:dyDescent="0.25">
      <c r="A253" s="124"/>
      <c r="B253" s="124"/>
      <c r="C253" s="124"/>
      <c r="D253" s="124"/>
      <c r="E253" s="112"/>
    </row>
    <row r="254" spans="1:5" x14ac:dyDescent="0.25">
      <c r="A254" s="124"/>
      <c r="B254" s="124"/>
      <c r="C254" s="124"/>
      <c r="D254" s="124"/>
      <c r="E254" s="112"/>
    </row>
    <row r="255" spans="1:5" x14ac:dyDescent="0.25">
      <c r="A255" s="124"/>
      <c r="B255" s="124"/>
      <c r="C255" s="124"/>
      <c r="D255" s="124"/>
      <c r="E255" s="112"/>
    </row>
    <row r="256" spans="1:5" x14ac:dyDescent="0.25">
      <c r="A256" s="124"/>
      <c r="B256" s="124"/>
      <c r="C256" s="124"/>
      <c r="D256" s="124"/>
      <c r="E256" s="112"/>
    </row>
    <row r="257" spans="1:5" x14ac:dyDescent="0.25">
      <c r="A257" s="124"/>
      <c r="B257" s="124"/>
      <c r="C257" s="124"/>
      <c r="D257" s="124"/>
      <c r="E257" s="112"/>
    </row>
    <row r="258" spans="1:5" x14ac:dyDescent="0.25">
      <c r="A258" s="124"/>
      <c r="B258" s="124"/>
      <c r="C258" s="124"/>
      <c r="D258" s="124"/>
      <c r="E258" s="112"/>
    </row>
    <row r="259" spans="1:5" x14ac:dyDescent="0.25">
      <c r="A259" s="124"/>
      <c r="B259" s="124"/>
      <c r="C259" s="124"/>
      <c r="D259" s="124"/>
      <c r="E259" s="112"/>
    </row>
    <row r="260" spans="1:5" x14ac:dyDescent="0.25">
      <c r="A260" s="124"/>
      <c r="B260" s="124"/>
      <c r="C260" s="124"/>
      <c r="D260" s="124"/>
      <c r="E260" s="112"/>
    </row>
    <row r="261" spans="1:5" x14ac:dyDescent="0.25">
      <c r="A261" s="124"/>
      <c r="B261" s="124"/>
      <c r="C261" s="124"/>
      <c r="D261" s="124"/>
      <c r="E261" s="112"/>
    </row>
    <row r="262" spans="1:5" x14ac:dyDescent="0.25">
      <c r="A262" s="124"/>
      <c r="B262" s="124"/>
      <c r="C262" s="124"/>
      <c r="D262" s="124"/>
      <c r="E262" s="112"/>
    </row>
    <row r="263" spans="1:5" x14ac:dyDescent="0.25">
      <c r="A263" s="124"/>
      <c r="B263" s="124"/>
      <c r="C263" s="124"/>
      <c r="D263" s="124"/>
      <c r="E263" s="112"/>
    </row>
    <row r="264" spans="1:5" x14ac:dyDescent="0.25">
      <c r="A264" s="124"/>
      <c r="B264" s="124"/>
      <c r="C264" s="124"/>
      <c r="D264" s="124"/>
      <c r="E264" s="112"/>
    </row>
    <row r="265" spans="1:5" x14ac:dyDescent="0.25">
      <c r="A265" s="124"/>
      <c r="B265" s="124"/>
      <c r="C265" s="124"/>
      <c r="D265" s="124"/>
      <c r="E265" s="112"/>
    </row>
    <row r="266" spans="1:5" x14ac:dyDescent="0.25">
      <c r="A266" s="124"/>
      <c r="B266" s="124"/>
      <c r="C266" s="124"/>
      <c r="D266" s="124"/>
      <c r="E266" s="112"/>
    </row>
    <row r="267" spans="1:5" x14ac:dyDescent="0.25">
      <c r="A267" s="124"/>
      <c r="B267" s="124"/>
      <c r="C267" s="124"/>
      <c r="D267" s="124"/>
      <c r="E267" s="112"/>
    </row>
    <row r="268" spans="1:5" x14ac:dyDescent="0.25">
      <c r="A268" s="124"/>
      <c r="B268" s="124"/>
      <c r="C268" s="124"/>
      <c r="D268" s="124"/>
      <c r="E268" s="112"/>
    </row>
    <row r="269" spans="1:5" x14ac:dyDescent="0.25">
      <c r="A269" s="124"/>
      <c r="B269" s="124"/>
      <c r="C269" s="124"/>
      <c r="D269" s="124"/>
      <c r="E269" s="112"/>
    </row>
    <row r="270" spans="1:5" x14ac:dyDescent="0.25">
      <c r="A270" s="124"/>
      <c r="B270" s="124"/>
      <c r="C270" s="124"/>
      <c r="D270" s="124"/>
      <c r="E270" s="112"/>
    </row>
    <row r="271" spans="1:5" x14ac:dyDescent="0.25">
      <c r="A271" s="124"/>
      <c r="B271" s="124"/>
      <c r="C271" s="124"/>
      <c r="D271" s="124"/>
      <c r="E271" s="112"/>
    </row>
    <row r="272" spans="1:5" x14ac:dyDescent="0.25">
      <c r="A272" s="124"/>
      <c r="B272" s="124"/>
      <c r="C272" s="124"/>
      <c r="D272" s="124"/>
      <c r="E272" s="112"/>
    </row>
    <row r="273" spans="1:5" x14ac:dyDescent="0.25">
      <c r="A273" s="124"/>
      <c r="B273" s="124"/>
      <c r="C273" s="124"/>
      <c r="D273" s="124"/>
      <c r="E273" s="112"/>
    </row>
    <row r="274" spans="1:5" x14ac:dyDescent="0.25">
      <c r="A274" s="124"/>
      <c r="B274" s="124"/>
      <c r="C274" s="124"/>
      <c r="D274" s="124"/>
      <c r="E274" s="112"/>
    </row>
    <row r="275" spans="1:5" x14ac:dyDescent="0.25">
      <c r="A275" s="124"/>
      <c r="B275" s="124"/>
      <c r="C275" s="124"/>
      <c r="D275" s="124"/>
      <c r="E275" s="112"/>
    </row>
    <row r="276" spans="1:5" x14ac:dyDescent="0.25">
      <c r="A276" s="124"/>
      <c r="B276" s="124"/>
      <c r="C276" s="124"/>
      <c r="D276" s="124"/>
      <c r="E276" s="112"/>
    </row>
    <row r="277" spans="1:5" x14ac:dyDescent="0.25">
      <c r="A277" s="124"/>
      <c r="B277" s="124"/>
      <c r="C277" s="124"/>
      <c r="D277" s="124"/>
      <c r="E277" s="112"/>
    </row>
    <row r="278" spans="1:5" x14ac:dyDescent="0.25">
      <c r="A278" s="124"/>
      <c r="B278" s="124"/>
      <c r="C278" s="124"/>
      <c r="D278" s="124"/>
      <c r="E278" s="112"/>
    </row>
    <row r="279" spans="1:5" x14ac:dyDescent="0.25">
      <c r="A279" s="124"/>
      <c r="B279" s="124"/>
      <c r="C279" s="124"/>
      <c r="D279" s="124"/>
      <c r="E279" s="112"/>
    </row>
    <row r="280" spans="1:5" x14ac:dyDescent="0.25">
      <c r="A280" s="124"/>
      <c r="B280" s="124"/>
      <c r="C280" s="124"/>
      <c r="D280" s="124"/>
      <c r="E280" s="112"/>
    </row>
    <row r="281" spans="1:5" x14ac:dyDescent="0.25">
      <c r="A281" s="124"/>
      <c r="B281" s="124"/>
      <c r="C281" s="124"/>
      <c r="D281" s="124"/>
      <c r="E281" s="112"/>
    </row>
    <row r="282" spans="1:5" x14ac:dyDescent="0.25">
      <c r="A282" s="124"/>
      <c r="B282" s="124"/>
      <c r="C282" s="124"/>
      <c r="D282" s="124"/>
      <c r="E282" s="112"/>
    </row>
    <row r="283" spans="1:5" x14ac:dyDescent="0.25">
      <c r="A283" s="124"/>
      <c r="B283" s="124"/>
      <c r="C283" s="124"/>
      <c r="D283" s="124"/>
      <c r="E283" s="112"/>
    </row>
    <row r="284" spans="1:5" x14ac:dyDescent="0.25">
      <c r="A284" s="124"/>
      <c r="B284" s="124"/>
      <c r="C284" s="124"/>
      <c r="D284" s="124"/>
      <c r="E284" s="112"/>
    </row>
    <row r="285" spans="1:5" x14ac:dyDescent="0.25">
      <c r="A285" s="124"/>
      <c r="B285" s="124"/>
      <c r="C285" s="124"/>
      <c r="D285" s="124"/>
      <c r="E285" s="112"/>
    </row>
    <row r="286" spans="1:5" x14ac:dyDescent="0.25">
      <c r="A286" s="124"/>
      <c r="B286" s="124"/>
      <c r="C286" s="124"/>
      <c r="D286" s="124"/>
      <c r="E286" s="112"/>
    </row>
    <row r="287" spans="1:5" x14ac:dyDescent="0.25">
      <c r="A287" s="124"/>
      <c r="B287" s="124"/>
      <c r="C287" s="124"/>
      <c r="D287" s="124"/>
      <c r="E287" s="112"/>
    </row>
    <row r="288" spans="1:5" x14ac:dyDescent="0.25">
      <c r="A288" s="124"/>
      <c r="B288" s="124"/>
      <c r="C288" s="124"/>
      <c r="D288" s="124"/>
      <c r="E288" s="112"/>
    </row>
    <row r="289" spans="1:5" x14ac:dyDescent="0.25">
      <c r="A289" s="124"/>
      <c r="B289" s="124"/>
      <c r="C289" s="124"/>
      <c r="D289" s="124"/>
      <c r="E289" s="112"/>
    </row>
    <row r="290" spans="1:5" x14ac:dyDescent="0.25">
      <c r="A290" s="124"/>
      <c r="B290" s="124"/>
      <c r="C290" s="124"/>
      <c r="D290" s="124"/>
      <c r="E290" s="112"/>
    </row>
    <row r="291" spans="1:5" x14ac:dyDescent="0.25">
      <c r="A291" s="124"/>
      <c r="B291" s="124"/>
      <c r="C291" s="124"/>
      <c r="D291" s="124"/>
      <c r="E291" s="112"/>
    </row>
    <row r="292" spans="1:5" x14ac:dyDescent="0.25">
      <c r="A292" s="124"/>
      <c r="B292" s="124"/>
      <c r="C292" s="124"/>
      <c r="D292" s="124"/>
      <c r="E292" s="112"/>
    </row>
    <row r="293" spans="1:5" x14ac:dyDescent="0.25">
      <c r="A293" s="124"/>
      <c r="B293" s="124"/>
      <c r="C293" s="124"/>
      <c r="D293" s="124"/>
      <c r="E293" s="112"/>
    </row>
    <row r="294" spans="1:5" x14ac:dyDescent="0.25">
      <c r="A294" s="124"/>
      <c r="B294" s="124"/>
      <c r="C294" s="124"/>
      <c r="D294" s="124"/>
      <c r="E294" s="112"/>
    </row>
    <row r="295" spans="1:5" x14ac:dyDescent="0.25">
      <c r="A295" s="124"/>
      <c r="B295" s="124"/>
      <c r="C295" s="124"/>
      <c r="D295" s="124"/>
      <c r="E295" s="112"/>
    </row>
    <row r="296" spans="1:5" x14ac:dyDescent="0.25">
      <c r="A296" s="124"/>
      <c r="B296" s="124"/>
      <c r="C296" s="124"/>
      <c r="D296" s="124"/>
      <c r="E296" s="112"/>
    </row>
    <row r="297" spans="1:5" x14ac:dyDescent="0.25">
      <c r="A297" s="124"/>
      <c r="B297" s="124"/>
      <c r="C297" s="124"/>
      <c r="D297" s="124"/>
      <c r="E297" s="112"/>
    </row>
    <row r="298" spans="1:5" x14ac:dyDescent="0.25">
      <c r="A298" s="124"/>
      <c r="B298" s="124"/>
      <c r="C298" s="124"/>
      <c r="D298" s="124"/>
      <c r="E298" s="112"/>
    </row>
    <row r="299" spans="1:5" x14ac:dyDescent="0.25">
      <c r="A299" s="124"/>
      <c r="B299" s="124"/>
      <c r="C299" s="124"/>
      <c r="D299" s="124"/>
      <c r="E299" s="112"/>
    </row>
    <row r="300" spans="1:5" x14ac:dyDescent="0.25">
      <c r="A300" s="124"/>
      <c r="B300" s="124"/>
      <c r="C300" s="124"/>
      <c r="D300" s="124"/>
      <c r="E300" s="112"/>
    </row>
    <row r="301" spans="1:5" x14ac:dyDescent="0.25">
      <c r="A301" s="124"/>
      <c r="B301" s="124"/>
      <c r="C301" s="124"/>
      <c r="D301" s="124"/>
      <c r="E301" s="112"/>
    </row>
    <row r="302" spans="1:5" x14ac:dyDescent="0.25">
      <c r="A302" s="124"/>
      <c r="B302" s="124"/>
      <c r="C302" s="124"/>
      <c r="D302" s="124"/>
      <c r="E302" s="112"/>
    </row>
    <row r="303" spans="1:5" x14ac:dyDescent="0.25">
      <c r="A303" s="124"/>
      <c r="B303" s="124"/>
      <c r="C303" s="124"/>
      <c r="D303" s="124"/>
      <c r="E303" s="112"/>
    </row>
    <row r="304" spans="1:5" x14ac:dyDescent="0.25">
      <c r="A304" s="124"/>
      <c r="B304" s="124"/>
      <c r="C304" s="124"/>
      <c r="D304" s="124"/>
      <c r="E304" s="112"/>
    </row>
    <row r="305" spans="1:5" x14ac:dyDescent="0.25">
      <c r="A305" s="124"/>
      <c r="B305" s="124"/>
      <c r="C305" s="124"/>
      <c r="D305" s="124"/>
      <c r="E305" s="112"/>
    </row>
    <row r="306" spans="1:5" x14ac:dyDescent="0.25">
      <c r="A306" s="124"/>
      <c r="B306" s="124"/>
      <c r="C306" s="124"/>
      <c r="D306" s="124"/>
      <c r="E306" s="112"/>
    </row>
    <row r="307" spans="1:5" x14ac:dyDescent="0.25">
      <c r="A307" s="124"/>
      <c r="B307" s="124"/>
      <c r="C307" s="124"/>
      <c r="D307" s="124"/>
      <c r="E307" s="112"/>
    </row>
    <row r="308" spans="1:5" x14ac:dyDescent="0.25">
      <c r="A308" s="124"/>
      <c r="B308" s="124"/>
      <c r="C308" s="124"/>
      <c r="D308" s="124"/>
      <c r="E308" s="112"/>
    </row>
    <row r="309" spans="1:5" x14ac:dyDescent="0.25">
      <c r="A309" s="124"/>
      <c r="B309" s="124"/>
      <c r="C309" s="124"/>
      <c r="D309" s="124"/>
      <c r="E309" s="112"/>
    </row>
    <row r="310" spans="1:5" x14ac:dyDescent="0.25">
      <c r="A310" s="124"/>
      <c r="B310" s="124"/>
      <c r="C310" s="124"/>
      <c r="D310" s="124"/>
      <c r="E310" s="112"/>
    </row>
    <row r="311" spans="1:5" x14ac:dyDescent="0.25">
      <c r="A311" s="124"/>
      <c r="B311" s="124"/>
      <c r="C311" s="124"/>
      <c r="D311" s="124"/>
      <c r="E311" s="112"/>
    </row>
    <row r="312" spans="1:5" x14ac:dyDescent="0.25">
      <c r="A312" s="124"/>
      <c r="B312" s="124"/>
      <c r="C312" s="124"/>
      <c r="D312" s="124"/>
      <c r="E312" s="112"/>
    </row>
    <row r="313" spans="1:5" x14ac:dyDescent="0.25">
      <c r="A313" s="124"/>
      <c r="B313" s="124"/>
      <c r="C313" s="124"/>
      <c r="D313" s="124"/>
      <c r="E313" s="112"/>
    </row>
    <row r="314" spans="1:5" x14ac:dyDescent="0.25">
      <c r="A314" s="124"/>
      <c r="B314" s="124"/>
      <c r="C314" s="124"/>
      <c r="D314" s="124"/>
      <c r="E314" s="112"/>
    </row>
    <row r="315" spans="1:5" x14ac:dyDescent="0.25">
      <c r="A315" s="124"/>
      <c r="B315" s="124"/>
      <c r="C315" s="124"/>
      <c r="D315" s="124"/>
      <c r="E315" s="112"/>
    </row>
    <row r="316" spans="1:5" x14ac:dyDescent="0.25">
      <c r="A316" s="124"/>
      <c r="B316" s="124"/>
      <c r="C316" s="124"/>
      <c r="D316" s="124"/>
      <c r="E316" s="112"/>
    </row>
    <row r="317" spans="1:5" x14ac:dyDescent="0.25">
      <c r="A317" s="124"/>
      <c r="B317" s="124"/>
      <c r="C317" s="124"/>
      <c r="D317" s="124"/>
      <c r="E317" s="112"/>
    </row>
    <row r="318" spans="1:5" x14ac:dyDescent="0.25">
      <c r="A318" s="124"/>
      <c r="B318" s="124"/>
      <c r="C318" s="124"/>
      <c r="D318" s="124"/>
      <c r="E318" s="112"/>
    </row>
    <row r="319" spans="1:5" x14ac:dyDescent="0.25">
      <c r="A319" s="124"/>
      <c r="B319" s="124"/>
      <c r="C319" s="124"/>
      <c r="D319" s="124"/>
      <c r="E319" s="112"/>
    </row>
    <row r="320" spans="1:5" x14ac:dyDescent="0.25">
      <c r="A320" s="124"/>
      <c r="B320" s="124"/>
      <c r="C320" s="124"/>
      <c r="D320" s="124"/>
      <c r="E320" s="112"/>
    </row>
    <row r="321" spans="1:5" x14ac:dyDescent="0.25">
      <c r="A321" s="124"/>
      <c r="B321" s="124"/>
      <c r="C321" s="124"/>
      <c r="D321" s="124"/>
      <c r="E321" s="112"/>
    </row>
    <row r="322" spans="1:5" x14ac:dyDescent="0.25">
      <c r="A322" s="124"/>
      <c r="B322" s="124"/>
      <c r="C322" s="124"/>
      <c r="D322" s="124"/>
      <c r="E322" s="112"/>
    </row>
    <row r="323" spans="1:5" x14ac:dyDescent="0.25">
      <c r="A323" s="124"/>
      <c r="B323" s="124"/>
      <c r="C323" s="124"/>
      <c r="D323" s="124"/>
      <c r="E323" s="112"/>
    </row>
    <row r="324" spans="1:5" x14ac:dyDescent="0.25">
      <c r="A324" s="124"/>
      <c r="B324" s="124"/>
      <c r="C324" s="124"/>
      <c r="D324" s="124"/>
      <c r="E324" s="112"/>
    </row>
    <row r="325" spans="1:5" x14ac:dyDescent="0.25">
      <c r="A325" s="124"/>
      <c r="B325" s="124"/>
      <c r="C325" s="124"/>
      <c r="D325" s="124"/>
      <c r="E325" s="112"/>
    </row>
    <row r="326" spans="1:5" x14ac:dyDescent="0.25">
      <c r="A326" s="124"/>
      <c r="B326" s="124"/>
      <c r="C326" s="124"/>
      <c r="D326" s="124"/>
      <c r="E326" s="112"/>
    </row>
    <row r="327" spans="1:5" x14ac:dyDescent="0.25">
      <c r="A327" s="124"/>
      <c r="B327" s="124"/>
      <c r="C327" s="124"/>
      <c r="D327" s="124"/>
      <c r="E327" s="112"/>
    </row>
    <row r="328" spans="1:5" x14ac:dyDescent="0.25">
      <c r="A328" s="124"/>
      <c r="B328" s="124"/>
      <c r="C328" s="124"/>
      <c r="D328" s="124"/>
      <c r="E328" s="112"/>
    </row>
    <row r="329" spans="1:5" x14ac:dyDescent="0.25">
      <c r="A329" s="124"/>
      <c r="B329" s="124"/>
      <c r="C329" s="124"/>
      <c r="D329" s="124"/>
      <c r="E329" s="112"/>
    </row>
    <row r="330" spans="1:5" x14ac:dyDescent="0.25">
      <c r="A330" s="124"/>
      <c r="B330" s="124"/>
      <c r="C330" s="124"/>
      <c r="D330" s="124"/>
      <c r="E330" s="112"/>
    </row>
    <row r="331" spans="1:5" x14ac:dyDescent="0.25">
      <c r="A331" s="124"/>
      <c r="B331" s="124"/>
      <c r="C331" s="124"/>
      <c r="D331" s="124"/>
      <c r="E331" s="112"/>
    </row>
    <row r="332" spans="1:5" x14ac:dyDescent="0.25">
      <c r="A332" s="124"/>
      <c r="B332" s="124"/>
      <c r="C332" s="124"/>
      <c r="D332" s="124"/>
      <c r="E332" s="112"/>
    </row>
    <row r="333" spans="1:5" x14ac:dyDescent="0.25">
      <c r="A333" s="124"/>
      <c r="B333" s="124"/>
      <c r="C333" s="124"/>
      <c r="D333" s="124"/>
      <c r="E333" s="112"/>
    </row>
    <row r="334" spans="1:5" x14ac:dyDescent="0.25">
      <c r="A334" s="124"/>
      <c r="B334" s="124"/>
      <c r="C334" s="124"/>
      <c r="D334" s="124"/>
      <c r="E334" s="112"/>
    </row>
    <row r="335" spans="1:5" x14ac:dyDescent="0.25">
      <c r="A335" s="124"/>
      <c r="B335" s="124"/>
      <c r="C335" s="124"/>
      <c r="D335" s="124"/>
      <c r="E335" s="112"/>
    </row>
    <row r="336" spans="1:5" x14ac:dyDescent="0.25">
      <c r="A336" s="124"/>
      <c r="B336" s="124"/>
      <c r="C336" s="124"/>
      <c r="D336" s="124"/>
      <c r="E336" s="112"/>
    </row>
    <row r="337" spans="1:5" x14ac:dyDescent="0.25">
      <c r="A337" s="124"/>
      <c r="B337" s="124"/>
      <c r="C337" s="124"/>
      <c r="D337" s="124"/>
      <c r="E337" s="112"/>
    </row>
    <row r="338" spans="1:5" x14ac:dyDescent="0.25">
      <c r="A338" s="124"/>
      <c r="B338" s="124"/>
      <c r="C338" s="124"/>
      <c r="D338" s="124"/>
      <c r="E338" s="112"/>
    </row>
    <row r="339" spans="1:5" x14ac:dyDescent="0.25">
      <c r="A339" s="124"/>
      <c r="B339" s="124"/>
      <c r="C339" s="124"/>
      <c r="D339" s="124"/>
      <c r="E339" s="112"/>
    </row>
    <row r="340" spans="1:5" x14ac:dyDescent="0.25">
      <c r="A340" s="124"/>
      <c r="B340" s="124"/>
      <c r="C340" s="124"/>
      <c r="D340" s="124"/>
      <c r="E340" s="112"/>
    </row>
    <row r="341" spans="1:5" x14ac:dyDescent="0.25">
      <c r="A341" s="124"/>
      <c r="B341" s="124"/>
      <c r="C341" s="124"/>
      <c r="D341" s="124"/>
      <c r="E341" s="112"/>
    </row>
    <row r="342" spans="1:5" x14ac:dyDescent="0.25">
      <c r="A342" s="124"/>
      <c r="B342" s="124"/>
      <c r="C342" s="124"/>
      <c r="D342" s="124"/>
      <c r="E342" s="112"/>
    </row>
    <row r="343" spans="1:5" x14ac:dyDescent="0.25">
      <c r="A343" s="124"/>
      <c r="B343" s="124"/>
      <c r="C343" s="124"/>
      <c r="D343" s="124"/>
      <c r="E343" s="112"/>
    </row>
    <row r="344" spans="1:5" x14ac:dyDescent="0.25">
      <c r="A344" s="124"/>
      <c r="B344" s="124"/>
      <c r="C344" s="124"/>
      <c r="D344" s="124"/>
      <c r="E344" s="112"/>
    </row>
    <row r="345" spans="1:5" x14ac:dyDescent="0.25">
      <c r="A345" s="124"/>
      <c r="B345" s="124"/>
      <c r="C345" s="124"/>
      <c r="D345" s="124"/>
      <c r="E345" s="112"/>
    </row>
    <row r="346" spans="1:5" x14ac:dyDescent="0.25">
      <c r="A346" s="124"/>
      <c r="B346" s="124"/>
      <c r="C346" s="124"/>
      <c r="D346" s="124"/>
      <c r="E346" s="112"/>
    </row>
    <row r="347" spans="1:5" x14ac:dyDescent="0.25">
      <c r="A347" s="124"/>
      <c r="B347" s="124"/>
      <c r="C347" s="124"/>
      <c r="D347" s="124"/>
      <c r="E347" s="112"/>
    </row>
    <row r="348" spans="1:5" x14ac:dyDescent="0.25">
      <c r="A348" s="124"/>
      <c r="B348" s="124"/>
      <c r="C348" s="124"/>
      <c r="D348" s="124"/>
      <c r="E348" s="112"/>
    </row>
    <row r="349" spans="1:5" x14ac:dyDescent="0.25">
      <c r="A349" s="124"/>
      <c r="B349" s="124"/>
      <c r="C349" s="124"/>
      <c r="D349" s="124"/>
      <c r="E349" s="112"/>
    </row>
    <row r="350" spans="1:5" x14ac:dyDescent="0.25">
      <c r="A350" s="124"/>
      <c r="B350" s="124"/>
      <c r="C350" s="124"/>
      <c r="D350" s="124"/>
      <c r="E350" s="112"/>
    </row>
    <row r="351" spans="1:5" x14ac:dyDescent="0.25">
      <c r="A351" s="124"/>
      <c r="B351" s="124"/>
      <c r="C351" s="124"/>
      <c r="D351" s="124"/>
      <c r="E351" s="112"/>
    </row>
    <row r="352" spans="1:5" x14ac:dyDescent="0.25">
      <c r="A352" s="124"/>
      <c r="B352" s="124"/>
      <c r="C352" s="124"/>
      <c r="D352" s="124"/>
      <c r="E352" s="112"/>
    </row>
    <row r="353" spans="1:5" x14ac:dyDescent="0.25">
      <c r="A353" s="124"/>
      <c r="B353" s="124"/>
      <c r="C353" s="124"/>
      <c r="D353" s="124"/>
      <c r="E353" s="112"/>
    </row>
    <row r="354" spans="1:5" x14ac:dyDescent="0.25">
      <c r="A354" s="124"/>
      <c r="B354" s="124"/>
      <c r="C354" s="124"/>
      <c r="D354" s="124"/>
      <c r="E354" s="112"/>
    </row>
    <row r="355" spans="1:5" x14ac:dyDescent="0.25">
      <c r="A355" s="124"/>
      <c r="B355" s="124"/>
      <c r="C355" s="124"/>
      <c r="D355" s="124"/>
      <c r="E355" s="112"/>
    </row>
    <row r="356" spans="1:5" x14ac:dyDescent="0.25">
      <c r="A356" s="124"/>
      <c r="B356" s="124"/>
      <c r="C356" s="124"/>
      <c r="D356" s="124"/>
      <c r="E356" s="112"/>
    </row>
    <row r="357" spans="1:5" x14ac:dyDescent="0.25">
      <c r="A357" s="124"/>
      <c r="B357" s="124"/>
      <c r="C357" s="124"/>
      <c r="D357" s="124"/>
      <c r="E357" s="112"/>
    </row>
    <row r="358" spans="1:5" x14ac:dyDescent="0.25">
      <c r="A358" s="124"/>
      <c r="B358" s="124"/>
      <c r="C358" s="124"/>
      <c r="D358" s="124"/>
      <c r="E358" s="112"/>
    </row>
    <row r="359" spans="1:5" x14ac:dyDescent="0.25">
      <c r="A359" s="124"/>
      <c r="B359" s="124"/>
      <c r="C359" s="124"/>
      <c r="D359" s="124"/>
      <c r="E359" s="112"/>
    </row>
    <row r="360" spans="1:5" x14ac:dyDescent="0.25">
      <c r="A360" s="124"/>
      <c r="B360" s="124"/>
      <c r="C360" s="124"/>
      <c r="D360" s="124"/>
      <c r="E360" s="112"/>
    </row>
    <row r="361" spans="1:5" x14ac:dyDescent="0.25">
      <c r="A361" s="124"/>
      <c r="B361" s="124"/>
      <c r="C361" s="124"/>
      <c r="D361" s="124"/>
      <c r="E361" s="112"/>
    </row>
    <row r="362" spans="1:5" x14ac:dyDescent="0.25">
      <c r="A362" s="124"/>
      <c r="B362" s="124"/>
      <c r="C362" s="124"/>
      <c r="D362" s="124"/>
      <c r="E362" s="112"/>
    </row>
    <row r="363" spans="1:5" x14ac:dyDescent="0.25">
      <c r="A363" s="124"/>
      <c r="B363" s="124"/>
      <c r="C363" s="124"/>
      <c r="D363" s="124"/>
      <c r="E363" s="112"/>
    </row>
    <row r="364" spans="1:5" x14ac:dyDescent="0.25">
      <c r="A364" s="124"/>
      <c r="B364" s="124"/>
      <c r="C364" s="124"/>
      <c r="D364" s="124"/>
      <c r="E364" s="112"/>
    </row>
    <row r="365" spans="1:5" x14ac:dyDescent="0.25">
      <c r="A365" s="124"/>
      <c r="B365" s="124"/>
      <c r="C365" s="124"/>
      <c r="D365" s="124"/>
      <c r="E365" s="112"/>
    </row>
    <row r="366" spans="1:5" x14ac:dyDescent="0.25">
      <c r="A366" s="124"/>
      <c r="B366" s="124"/>
      <c r="C366" s="124"/>
      <c r="D366" s="124"/>
      <c r="E366" s="112"/>
    </row>
    <row r="367" spans="1:5" x14ac:dyDescent="0.25">
      <c r="A367" s="124"/>
      <c r="B367" s="124"/>
      <c r="C367" s="124"/>
      <c r="D367" s="124"/>
      <c r="E367" s="112"/>
    </row>
    <row r="368" spans="1:5" x14ac:dyDescent="0.25">
      <c r="A368" s="124"/>
      <c r="B368" s="124"/>
      <c r="C368" s="124"/>
      <c r="D368" s="124"/>
      <c r="E368" s="112"/>
    </row>
    <row r="369" spans="1:5" x14ac:dyDescent="0.25">
      <c r="A369" s="124"/>
      <c r="B369" s="124"/>
      <c r="C369" s="124"/>
      <c r="D369" s="124"/>
      <c r="E369" s="112"/>
    </row>
    <row r="370" spans="1:5" x14ac:dyDescent="0.25">
      <c r="A370" s="124"/>
      <c r="B370" s="124"/>
      <c r="C370" s="124"/>
      <c r="D370" s="124"/>
      <c r="E370" s="112"/>
    </row>
    <row r="371" spans="1:5" x14ac:dyDescent="0.25">
      <c r="A371" s="124"/>
      <c r="B371" s="124"/>
      <c r="C371" s="124"/>
      <c r="D371" s="124"/>
      <c r="E371" s="112"/>
    </row>
    <row r="372" spans="1:5" x14ac:dyDescent="0.25">
      <c r="A372" s="124"/>
      <c r="B372" s="124"/>
      <c r="C372" s="124"/>
      <c r="D372" s="124"/>
      <c r="E372" s="112"/>
    </row>
    <row r="373" spans="1:5" x14ac:dyDescent="0.25">
      <c r="A373" s="124"/>
      <c r="B373" s="124"/>
      <c r="C373" s="124"/>
      <c r="D373" s="124"/>
      <c r="E373" s="112"/>
    </row>
    <row r="374" spans="1:5" x14ac:dyDescent="0.25">
      <c r="A374" s="124"/>
      <c r="B374" s="124"/>
      <c r="C374" s="124"/>
      <c r="D374" s="124"/>
      <c r="E374" s="112"/>
    </row>
    <row r="375" spans="1:5" x14ac:dyDescent="0.25">
      <c r="A375" s="124"/>
      <c r="B375" s="124"/>
      <c r="C375" s="124"/>
      <c r="D375" s="124"/>
      <c r="E375" s="112"/>
    </row>
    <row r="376" spans="1:5" x14ac:dyDescent="0.25">
      <c r="A376" s="124"/>
      <c r="B376" s="124"/>
      <c r="C376" s="124"/>
      <c r="D376" s="124"/>
      <c r="E376" s="112"/>
    </row>
    <row r="377" spans="1:5" x14ac:dyDescent="0.25">
      <c r="A377" s="124"/>
      <c r="B377" s="124"/>
      <c r="C377" s="124"/>
      <c r="D377" s="124"/>
      <c r="E377" s="112"/>
    </row>
    <row r="378" spans="1:5" x14ac:dyDescent="0.25">
      <c r="A378" s="124"/>
      <c r="B378" s="124"/>
      <c r="C378" s="124"/>
      <c r="D378" s="124"/>
      <c r="E378" s="112"/>
    </row>
    <row r="379" spans="1:5" x14ac:dyDescent="0.25">
      <c r="A379" s="124"/>
      <c r="B379" s="124"/>
      <c r="C379" s="124"/>
      <c r="D379" s="124"/>
      <c r="E379" s="112"/>
    </row>
    <row r="380" spans="1:5" x14ac:dyDescent="0.25">
      <c r="A380" s="124"/>
      <c r="B380" s="124"/>
      <c r="C380" s="124"/>
      <c r="D380" s="124"/>
      <c r="E380" s="112"/>
    </row>
    <row r="381" spans="1:5" x14ac:dyDescent="0.25">
      <c r="A381" s="124"/>
      <c r="B381" s="124"/>
      <c r="C381" s="124"/>
      <c r="D381" s="124"/>
      <c r="E381" s="112"/>
    </row>
    <row r="382" spans="1:5" x14ac:dyDescent="0.25">
      <c r="A382" s="124"/>
      <c r="B382" s="124"/>
      <c r="C382" s="124"/>
      <c r="D382" s="124"/>
      <c r="E382" s="112"/>
    </row>
    <row r="383" spans="1:5" x14ac:dyDescent="0.25">
      <c r="A383" s="124"/>
      <c r="B383" s="124"/>
      <c r="C383" s="124"/>
      <c r="D383" s="124"/>
      <c r="E383" s="112"/>
    </row>
    <row r="384" spans="1:5" x14ac:dyDescent="0.25">
      <c r="A384" s="124"/>
      <c r="B384" s="124"/>
      <c r="C384" s="124"/>
      <c r="D384" s="124"/>
      <c r="E384" s="112"/>
    </row>
    <row r="385" spans="1:5" x14ac:dyDescent="0.25">
      <c r="A385" s="124"/>
      <c r="B385" s="124"/>
      <c r="C385" s="124"/>
      <c r="D385" s="124"/>
      <c r="E385" s="112"/>
    </row>
    <row r="386" spans="1:5" x14ac:dyDescent="0.25">
      <c r="A386" s="124"/>
      <c r="B386" s="124"/>
      <c r="C386" s="124"/>
      <c r="D386" s="124"/>
      <c r="E386" s="112"/>
    </row>
    <row r="387" spans="1:5" x14ac:dyDescent="0.25">
      <c r="A387" s="124"/>
      <c r="B387" s="124"/>
      <c r="C387" s="124"/>
      <c r="D387" s="124"/>
      <c r="E387" s="112"/>
    </row>
    <row r="388" spans="1:5" x14ac:dyDescent="0.25">
      <c r="A388" s="124"/>
      <c r="B388" s="124"/>
      <c r="C388" s="124"/>
      <c r="D388" s="124"/>
      <c r="E388" s="112"/>
    </row>
    <row r="389" spans="1:5" x14ac:dyDescent="0.25">
      <c r="A389" s="124"/>
      <c r="B389" s="124"/>
      <c r="C389" s="124"/>
      <c r="D389" s="124"/>
      <c r="E389" s="112"/>
    </row>
    <row r="390" spans="1:5" x14ac:dyDescent="0.25">
      <c r="A390" s="124"/>
      <c r="B390" s="124"/>
      <c r="C390" s="124"/>
      <c r="D390" s="124"/>
      <c r="E390" s="112"/>
    </row>
    <row r="391" spans="1:5" x14ac:dyDescent="0.25">
      <c r="A391" s="124"/>
      <c r="B391" s="124"/>
      <c r="C391" s="124"/>
      <c r="D391" s="124"/>
      <c r="E391" s="112"/>
    </row>
    <row r="392" spans="1:5" x14ac:dyDescent="0.25">
      <c r="A392" s="124"/>
      <c r="B392" s="124"/>
      <c r="C392" s="124"/>
      <c r="D392" s="124"/>
      <c r="E392" s="112"/>
    </row>
    <row r="393" spans="1:5" x14ac:dyDescent="0.25">
      <c r="A393" s="124"/>
      <c r="B393" s="124"/>
      <c r="C393" s="124"/>
      <c r="D393" s="124"/>
      <c r="E393" s="112"/>
    </row>
    <row r="394" spans="1:5" x14ac:dyDescent="0.25">
      <c r="A394" s="124"/>
      <c r="B394" s="124"/>
      <c r="C394" s="124"/>
      <c r="D394" s="124"/>
      <c r="E394" s="112"/>
    </row>
    <row r="395" spans="1:5" x14ac:dyDescent="0.25">
      <c r="A395" s="124"/>
      <c r="B395" s="124"/>
      <c r="C395" s="124"/>
      <c r="D395" s="124"/>
      <c r="E395" s="112"/>
    </row>
    <row r="396" spans="1:5" x14ac:dyDescent="0.25">
      <c r="A396" s="124"/>
      <c r="B396" s="124"/>
      <c r="C396" s="124"/>
      <c r="D396" s="124"/>
      <c r="E396" s="112"/>
    </row>
    <row r="397" spans="1:5" x14ac:dyDescent="0.25">
      <c r="A397" s="124"/>
      <c r="B397" s="124"/>
      <c r="C397" s="124"/>
      <c r="D397" s="124"/>
      <c r="E397" s="112"/>
    </row>
    <row r="398" spans="1:5" x14ac:dyDescent="0.25">
      <c r="A398" s="124"/>
      <c r="B398" s="124"/>
      <c r="C398" s="124"/>
      <c r="D398" s="124"/>
      <c r="E398" s="112"/>
    </row>
    <row r="399" spans="1:5" x14ac:dyDescent="0.25">
      <c r="A399" s="124"/>
      <c r="B399" s="124"/>
      <c r="C399" s="124"/>
      <c r="D399" s="124"/>
      <c r="E399" s="112"/>
    </row>
    <row r="400" spans="1:5" x14ac:dyDescent="0.25">
      <c r="A400" s="124"/>
      <c r="B400" s="124"/>
      <c r="C400" s="124"/>
      <c r="D400" s="124"/>
      <c r="E400" s="112"/>
    </row>
    <row r="401" spans="1:5" x14ac:dyDescent="0.25">
      <c r="A401" s="124"/>
      <c r="B401" s="124"/>
      <c r="C401" s="124"/>
      <c r="D401" s="124"/>
      <c r="E401" s="112"/>
    </row>
    <row r="402" spans="1:5" x14ac:dyDescent="0.25">
      <c r="A402" s="124"/>
      <c r="B402" s="124"/>
      <c r="C402" s="124"/>
      <c r="D402" s="124"/>
      <c r="E402" s="112"/>
    </row>
    <row r="403" spans="1:5" x14ac:dyDescent="0.25">
      <c r="A403" s="124"/>
      <c r="B403" s="124"/>
      <c r="C403" s="124"/>
      <c r="D403" s="124"/>
      <c r="E403" s="112"/>
    </row>
    <row r="404" spans="1:5" x14ac:dyDescent="0.25">
      <c r="A404" s="124"/>
      <c r="B404" s="124"/>
      <c r="C404" s="124"/>
      <c r="D404" s="124"/>
      <c r="E404" s="112"/>
    </row>
    <row r="405" spans="1:5" x14ac:dyDescent="0.25">
      <c r="A405" s="124"/>
      <c r="B405" s="124"/>
      <c r="C405" s="124"/>
      <c r="D405" s="124"/>
      <c r="E405" s="112"/>
    </row>
    <row r="406" spans="1:5" x14ac:dyDescent="0.25">
      <c r="A406" s="124"/>
      <c r="B406" s="124"/>
      <c r="C406" s="124"/>
      <c r="D406" s="124"/>
      <c r="E406" s="112"/>
    </row>
    <row r="407" spans="1:5" x14ac:dyDescent="0.25">
      <c r="A407" s="124"/>
      <c r="B407" s="124"/>
      <c r="C407" s="124"/>
      <c r="D407" s="124"/>
      <c r="E407" s="112"/>
    </row>
    <row r="408" spans="1:5" x14ac:dyDescent="0.25">
      <c r="A408" s="124"/>
      <c r="B408" s="124"/>
      <c r="C408" s="124"/>
      <c r="D408" s="124"/>
      <c r="E408" s="112"/>
    </row>
    <row r="409" spans="1:5" x14ac:dyDescent="0.25">
      <c r="E409" s="112"/>
    </row>
    <row r="410" spans="1:5" x14ac:dyDescent="0.25">
      <c r="E410" s="112"/>
    </row>
    <row r="411" spans="1:5" x14ac:dyDescent="0.25">
      <c r="E411" s="112"/>
    </row>
    <row r="412" spans="1:5" x14ac:dyDescent="0.25">
      <c r="E412" s="112"/>
    </row>
    <row r="413" spans="1:5" x14ac:dyDescent="0.25">
      <c r="E413" s="112"/>
    </row>
    <row r="414" spans="1:5" x14ac:dyDescent="0.25">
      <c r="E414" s="112"/>
    </row>
    <row r="415" spans="1:5" x14ac:dyDescent="0.25">
      <c r="E415" s="112"/>
    </row>
    <row r="416" spans="1:5" x14ac:dyDescent="0.25">
      <c r="E416" s="112"/>
    </row>
    <row r="417" spans="5:5" x14ac:dyDescent="0.25">
      <c r="E417" s="112"/>
    </row>
    <row r="418" spans="5:5" x14ac:dyDescent="0.25">
      <c r="E418" s="112"/>
    </row>
    <row r="419" spans="5:5" x14ac:dyDescent="0.25">
      <c r="E419" s="112"/>
    </row>
    <row r="420" spans="5:5" x14ac:dyDescent="0.25">
      <c r="E420" s="112"/>
    </row>
    <row r="421" spans="5:5" x14ac:dyDescent="0.25">
      <c r="E421" s="112"/>
    </row>
    <row r="422" spans="5:5" x14ac:dyDescent="0.25">
      <c r="E422" s="112"/>
    </row>
    <row r="423" spans="5:5" x14ac:dyDescent="0.25">
      <c r="E423" s="112"/>
    </row>
    <row r="424" spans="5:5" x14ac:dyDescent="0.25">
      <c r="E424" s="112"/>
    </row>
    <row r="425" spans="5:5" x14ac:dyDescent="0.25">
      <c r="E425" s="112"/>
    </row>
    <row r="426" spans="5:5" x14ac:dyDescent="0.25">
      <c r="E426" s="112"/>
    </row>
    <row r="427" spans="5:5" x14ac:dyDescent="0.25">
      <c r="E427" s="112"/>
    </row>
    <row r="428" spans="5:5" x14ac:dyDescent="0.25">
      <c r="E428" s="112"/>
    </row>
    <row r="429" spans="5:5" x14ac:dyDescent="0.25">
      <c r="E429" s="112"/>
    </row>
    <row r="430" spans="5:5" x14ac:dyDescent="0.25">
      <c r="E430" s="112"/>
    </row>
    <row r="431" spans="5:5" x14ac:dyDescent="0.25">
      <c r="E431" s="112"/>
    </row>
    <row r="432" spans="5:5" x14ac:dyDescent="0.25">
      <c r="E432" s="112"/>
    </row>
    <row r="433" spans="5:5" x14ac:dyDescent="0.25">
      <c r="E433" s="112"/>
    </row>
    <row r="434" spans="5:5" x14ac:dyDescent="0.25">
      <c r="E434" s="112"/>
    </row>
    <row r="435" spans="5:5" x14ac:dyDescent="0.25">
      <c r="E435" s="112"/>
    </row>
    <row r="436" spans="5:5" x14ac:dyDescent="0.25">
      <c r="E436" s="112"/>
    </row>
    <row r="437" spans="5:5" x14ac:dyDescent="0.25">
      <c r="E437" s="112"/>
    </row>
    <row r="438" spans="5:5" x14ac:dyDescent="0.25">
      <c r="E438" s="112"/>
    </row>
    <row r="439" spans="5:5" x14ac:dyDescent="0.25">
      <c r="E439" s="112"/>
    </row>
    <row r="440" spans="5:5" x14ac:dyDescent="0.25">
      <c r="E440" s="112"/>
    </row>
    <row r="441" spans="5:5" x14ac:dyDescent="0.25">
      <c r="E441" s="112"/>
    </row>
    <row r="442" spans="5:5" x14ac:dyDescent="0.25">
      <c r="E442" s="112"/>
    </row>
    <row r="443" spans="5:5" x14ac:dyDescent="0.25">
      <c r="E443" s="112"/>
    </row>
    <row r="444" spans="5:5" x14ac:dyDescent="0.25">
      <c r="E444" s="112"/>
    </row>
    <row r="445" spans="5:5" x14ac:dyDescent="0.25">
      <c r="E445" s="112"/>
    </row>
    <row r="446" spans="5:5" x14ac:dyDescent="0.25">
      <c r="E446" s="112"/>
    </row>
    <row r="447" spans="5:5" x14ac:dyDescent="0.25">
      <c r="E447" s="112"/>
    </row>
    <row r="448" spans="5:5" x14ac:dyDescent="0.25">
      <c r="E448" s="112"/>
    </row>
    <row r="449" spans="5:5" x14ac:dyDescent="0.25">
      <c r="E449" s="112"/>
    </row>
    <row r="450" spans="5:5" x14ac:dyDescent="0.25">
      <c r="E450" s="112"/>
    </row>
    <row r="451" spans="5:5" x14ac:dyDescent="0.25">
      <c r="E451" s="112"/>
    </row>
    <row r="452" spans="5:5" x14ac:dyDescent="0.25">
      <c r="E452" s="112"/>
    </row>
    <row r="453" spans="5:5" x14ac:dyDescent="0.25">
      <c r="E453" s="112"/>
    </row>
    <row r="454" spans="5:5" x14ac:dyDescent="0.25">
      <c r="E454" s="112"/>
    </row>
    <row r="455" spans="5:5" x14ac:dyDescent="0.25">
      <c r="E455" s="112"/>
    </row>
    <row r="456" spans="5:5" x14ac:dyDescent="0.25">
      <c r="E456" s="112"/>
    </row>
    <row r="457" spans="5:5" x14ac:dyDescent="0.25">
      <c r="E457" s="112"/>
    </row>
    <row r="458" spans="5:5" x14ac:dyDescent="0.25">
      <c r="E458" s="112"/>
    </row>
    <row r="459" spans="5:5" x14ac:dyDescent="0.25">
      <c r="E459" s="112"/>
    </row>
    <row r="460" spans="5:5" x14ac:dyDescent="0.25">
      <c r="E460" s="112"/>
    </row>
    <row r="461" spans="5:5" x14ac:dyDescent="0.25">
      <c r="E461" s="112"/>
    </row>
    <row r="462" spans="5:5" x14ac:dyDescent="0.25">
      <c r="E462" s="112"/>
    </row>
    <row r="463" spans="5:5" x14ac:dyDescent="0.25">
      <c r="E463" s="112"/>
    </row>
    <row r="464" spans="5:5" x14ac:dyDescent="0.25">
      <c r="E464" s="112"/>
    </row>
    <row r="465" spans="5:5" x14ac:dyDescent="0.25">
      <c r="E465" s="112"/>
    </row>
    <row r="466" spans="5:5" x14ac:dyDescent="0.25">
      <c r="E466" s="112"/>
    </row>
    <row r="467" spans="5:5" x14ac:dyDescent="0.25">
      <c r="E467" s="112"/>
    </row>
    <row r="468" spans="5:5" x14ac:dyDescent="0.25">
      <c r="E468" s="112"/>
    </row>
    <row r="469" spans="5:5" x14ac:dyDescent="0.25">
      <c r="E469" s="112"/>
    </row>
    <row r="470" spans="5:5" x14ac:dyDescent="0.25">
      <c r="E470" s="112"/>
    </row>
    <row r="471" spans="5:5" x14ac:dyDescent="0.25">
      <c r="E471" s="112"/>
    </row>
    <row r="472" spans="5:5" x14ac:dyDescent="0.25">
      <c r="E472" s="112"/>
    </row>
    <row r="473" spans="5:5" x14ac:dyDescent="0.25">
      <c r="E473" s="112"/>
    </row>
    <row r="474" spans="5:5" x14ac:dyDescent="0.25">
      <c r="E474" s="112"/>
    </row>
    <row r="475" spans="5:5" x14ac:dyDescent="0.25">
      <c r="E475" s="112"/>
    </row>
    <row r="476" spans="5:5" x14ac:dyDescent="0.25">
      <c r="E476" s="112"/>
    </row>
    <row r="477" spans="5:5" x14ac:dyDescent="0.25">
      <c r="E477" s="112"/>
    </row>
    <row r="478" spans="5:5" x14ac:dyDescent="0.25">
      <c r="E478" s="112"/>
    </row>
    <row r="479" spans="5:5" x14ac:dyDescent="0.25">
      <c r="E479" s="112"/>
    </row>
    <row r="480" spans="5:5" x14ac:dyDescent="0.25">
      <c r="E480" s="112"/>
    </row>
    <row r="481" spans="5:5" x14ac:dyDescent="0.25">
      <c r="E481" s="112"/>
    </row>
    <row r="482" spans="5:5" x14ac:dyDescent="0.25">
      <c r="E482" s="112"/>
    </row>
    <row r="483" spans="5:5" x14ac:dyDescent="0.25">
      <c r="E483" s="112"/>
    </row>
    <row r="484" spans="5:5" x14ac:dyDescent="0.25">
      <c r="E484" s="112"/>
    </row>
    <row r="485" spans="5:5" x14ac:dyDescent="0.25">
      <c r="E485" s="112"/>
    </row>
    <row r="486" spans="5:5" x14ac:dyDescent="0.25">
      <c r="E486" s="112"/>
    </row>
    <row r="487" spans="5:5" x14ac:dyDescent="0.25">
      <c r="E487" s="112"/>
    </row>
    <row r="488" spans="5:5" x14ac:dyDescent="0.25">
      <c r="E488" s="112"/>
    </row>
    <row r="489" spans="5:5" x14ac:dyDescent="0.25">
      <c r="E489" s="112"/>
    </row>
    <row r="490" spans="5:5" x14ac:dyDescent="0.25">
      <c r="E490" s="112"/>
    </row>
    <row r="491" spans="5:5" x14ac:dyDescent="0.25">
      <c r="E491" s="112"/>
    </row>
    <row r="492" spans="5:5" x14ac:dyDescent="0.25">
      <c r="E492" s="112"/>
    </row>
    <row r="493" spans="5:5" x14ac:dyDescent="0.25">
      <c r="E493" s="112"/>
    </row>
    <row r="494" spans="5:5" x14ac:dyDescent="0.25">
      <c r="E494" s="112"/>
    </row>
    <row r="495" spans="5:5" x14ac:dyDescent="0.25">
      <c r="E495" s="112"/>
    </row>
    <row r="496" spans="5:5" x14ac:dyDescent="0.25">
      <c r="E496" s="112"/>
    </row>
    <row r="497" spans="5:5" x14ac:dyDescent="0.25">
      <c r="E497" s="112"/>
    </row>
    <row r="498" spans="5:5" x14ac:dyDescent="0.25">
      <c r="E498" s="112"/>
    </row>
    <row r="499" spans="5:5" x14ac:dyDescent="0.25">
      <c r="E499" s="112"/>
    </row>
    <row r="500" spans="5:5" x14ac:dyDescent="0.25">
      <c r="E500" s="112"/>
    </row>
    <row r="501" spans="5:5" x14ac:dyDescent="0.25">
      <c r="E501" s="112"/>
    </row>
    <row r="502" spans="5:5" x14ac:dyDescent="0.25">
      <c r="E502" s="112"/>
    </row>
    <row r="503" spans="5:5" x14ac:dyDescent="0.25">
      <c r="E503" s="112"/>
    </row>
    <row r="504" spans="5:5" x14ac:dyDescent="0.25">
      <c r="E504" s="112"/>
    </row>
    <row r="505" spans="5:5" x14ac:dyDescent="0.25">
      <c r="E505" s="112"/>
    </row>
    <row r="506" spans="5:5" x14ac:dyDescent="0.25">
      <c r="E506" s="112"/>
    </row>
    <row r="507" spans="5:5" x14ac:dyDescent="0.25">
      <c r="E507" s="112"/>
    </row>
    <row r="508" spans="5:5" x14ac:dyDescent="0.25">
      <c r="E508" s="112"/>
    </row>
    <row r="509" spans="5:5" x14ac:dyDescent="0.25">
      <c r="E509" s="112"/>
    </row>
    <row r="510" spans="5:5" x14ac:dyDescent="0.25">
      <c r="E510" s="112"/>
    </row>
    <row r="511" spans="5:5" x14ac:dyDescent="0.25">
      <c r="E511" s="112"/>
    </row>
    <row r="512" spans="5:5" x14ac:dyDescent="0.25">
      <c r="E512" s="112"/>
    </row>
    <row r="513" spans="5:5" x14ac:dyDescent="0.25">
      <c r="E513" s="112"/>
    </row>
    <row r="514" spans="5:5" x14ac:dyDescent="0.25">
      <c r="E514" s="112"/>
    </row>
    <row r="515" spans="5:5" x14ac:dyDescent="0.25">
      <c r="E515" s="112"/>
    </row>
    <row r="516" spans="5:5" x14ac:dyDescent="0.25">
      <c r="E516" s="112"/>
    </row>
    <row r="517" spans="5:5" x14ac:dyDescent="0.25">
      <c r="E517" s="112"/>
    </row>
    <row r="518" spans="5:5" x14ac:dyDescent="0.25">
      <c r="E518" s="112"/>
    </row>
    <row r="519" spans="5:5" x14ac:dyDescent="0.25">
      <c r="E519" s="112"/>
    </row>
    <row r="520" spans="5:5" x14ac:dyDescent="0.25">
      <c r="E520" s="112"/>
    </row>
    <row r="521" spans="5:5" x14ac:dyDescent="0.25">
      <c r="E521" s="112"/>
    </row>
    <row r="522" spans="5:5" x14ac:dyDescent="0.25">
      <c r="E522" s="112"/>
    </row>
    <row r="523" spans="5:5" x14ac:dyDescent="0.25">
      <c r="E523" s="112"/>
    </row>
    <row r="524" spans="5:5" x14ac:dyDescent="0.25">
      <c r="E524" s="112"/>
    </row>
    <row r="525" spans="5:5" x14ac:dyDescent="0.25">
      <c r="E525" s="112"/>
    </row>
    <row r="526" spans="5:5" x14ac:dyDescent="0.25">
      <c r="E526" s="112"/>
    </row>
    <row r="527" spans="5:5" x14ac:dyDescent="0.25">
      <c r="E527" s="112"/>
    </row>
    <row r="528" spans="5:5" x14ac:dyDescent="0.25">
      <c r="E528" s="112"/>
    </row>
    <row r="529" spans="5:5" x14ac:dyDescent="0.25">
      <c r="E529" s="112"/>
    </row>
    <row r="530" spans="5:5" x14ac:dyDescent="0.25">
      <c r="E530" s="112"/>
    </row>
    <row r="531" spans="5:5" x14ac:dyDescent="0.25">
      <c r="E531" s="112"/>
    </row>
    <row r="532" spans="5:5" x14ac:dyDescent="0.25">
      <c r="E532" s="112"/>
    </row>
    <row r="533" spans="5:5" x14ac:dyDescent="0.25">
      <c r="E533" s="112"/>
    </row>
    <row r="534" spans="5:5" x14ac:dyDescent="0.25">
      <c r="E534" s="112"/>
    </row>
    <row r="535" spans="5:5" x14ac:dyDescent="0.25">
      <c r="E535" s="112"/>
    </row>
    <row r="536" spans="5:5" x14ac:dyDescent="0.25">
      <c r="E536" s="112"/>
    </row>
    <row r="537" spans="5:5" x14ac:dyDescent="0.25">
      <c r="E537" s="112"/>
    </row>
    <row r="538" spans="5:5" x14ac:dyDescent="0.25">
      <c r="E538" s="112"/>
    </row>
    <row r="539" spans="5:5" x14ac:dyDescent="0.25">
      <c r="E539" s="112"/>
    </row>
    <row r="540" spans="5:5" x14ac:dyDescent="0.25">
      <c r="E540" s="112"/>
    </row>
    <row r="541" spans="5:5" x14ac:dyDescent="0.25">
      <c r="E541" s="112"/>
    </row>
    <row r="542" spans="5:5" x14ac:dyDescent="0.25">
      <c r="E542" s="112"/>
    </row>
    <row r="543" spans="5:5" x14ac:dyDescent="0.25">
      <c r="E543" s="112"/>
    </row>
    <row r="544" spans="5:5" x14ac:dyDescent="0.25">
      <c r="E544" s="112"/>
    </row>
    <row r="545" spans="5:5" x14ac:dyDescent="0.25">
      <c r="E545" s="112"/>
    </row>
    <row r="546" spans="5:5" x14ac:dyDescent="0.25">
      <c r="E546" s="112"/>
    </row>
    <row r="547" spans="5:5" x14ac:dyDescent="0.25">
      <c r="E547" s="112"/>
    </row>
    <row r="548" spans="5:5" x14ac:dyDescent="0.25">
      <c r="E548" s="112"/>
    </row>
    <row r="549" spans="5:5" x14ac:dyDescent="0.25">
      <c r="E549" s="112"/>
    </row>
    <row r="550" spans="5:5" x14ac:dyDescent="0.25">
      <c r="E550" s="112"/>
    </row>
    <row r="551" spans="5:5" x14ac:dyDescent="0.25">
      <c r="E551" s="112"/>
    </row>
    <row r="552" spans="5:5" x14ac:dyDescent="0.25">
      <c r="E552" s="112"/>
    </row>
    <row r="553" spans="5:5" x14ac:dyDescent="0.25">
      <c r="E553" s="112"/>
    </row>
    <row r="554" spans="5:5" x14ac:dyDescent="0.25">
      <c r="E554" s="112"/>
    </row>
    <row r="555" spans="5:5" x14ac:dyDescent="0.25">
      <c r="E555" s="112"/>
    </row>
    <row r="556" spans="5:5" x14ac:dyDescent="0.25">
      <c r="E556" s="112"/>
    </row>
    <row r="557" spans="5:5" x14ac:dyDescent="0.25">
      <c r="E557" s="112"/>
    </row>
    <row r="558" spans="5:5" x14ac:dyDescent="0.25">
      <c r="E558" s="112"/>
    </row>
    <row r="559" spans="5:5" x14ac:dyDescent="0.25">
      <c r="E559" s="112"/>
    </row>
    <row r="560" spans="5:5" x14ac:dyDescent="0.25">
      <c r="E560" s="112"/>
    </row>
    <row r="561" spans="5:5" x14ac:dyDescent="0.25">
      <c r="E561" s="112"/>
    </row>
    <row r="562" spans="5:5" x14ac:dyDescent="0.25">
      <c r="E562" s="112"/>
    </row>
    <row r="563" spans="5:5" x14ac:dyDescent="0.25">
      <c r="E563" s="112"/>
    </row>
    <row r="564" spans="5:5" x14ac:dyDescent="0.25">
      <c r="E564" s="112"/>
    </row>
    <row r="565" spans="5:5" x14ac:dyDescent="0.25">
      <c r="E565" s="112"/>
    </row>
    <row r="566" spans="5:5" x14ac:dyDescent="0.25">
      <c r="E566" s="112"/>
    </row>
    <row r="567" spans="5:5" x14ac:dyDescent="0.25">
      <c r="E567" s="112"/>
    </row>
    <row r="568" spans="5:5" x14ac:dyDescent="0.25">
      <c r="E568" s="112"/>
    </row>
    <row r="569" spans="5:5" x14ac:dyDescent="0.25">
      <c r="E569" s="112"/>
    </row>
    <row r="570" spans="5:5" x14ac:dyDescent="0.25">
      <c r="E570" s="112"/>
    </row>
    <row r="571" spans="5:5" x14ac:dyDescent="0.25">
      <c r="E571" s="112"/>
    </row>
    <row r="572" spans="5:5" x14ac:dyDescent="0.25">
      <c r="E572" s="112"/>
    </row>
    <row r="573" spans="5:5" x14ac:dyDescent="0.25">
      <c r="E573" s="112"/>
    </row>
    <row r="574" spans="5:5" x14ac:dyDescent="0.25">
      <c r="E574" s="112"/>
    </row>
    <row r="575" spans="5:5" x14ac:dyDescent="0.25">
      <c r="E575" s="112"/>
    </row>
    <row r="576" spans="5:5" x14ac:dyDescent="0.25">
      <c r="E576" s="112"/>
    </row>
    <row r="577" spans="5:5" x14ac:dyDescent="0.25">
      <c r="E577" s="112"/>
    </row>
    <row r="578" spans="5:5" x14ac:dyDescent="0.25">
      <c r="E578" s="112"/>
    </row>
    <row r="579" spans="5:5" x14ac:dyDescent="0.25">
      <c r="E579" s="112"/>
    </row>
    <row r="580" spans="5:5" x14ac:dyDescent="0.25">
      <c r="E580" s="112"/>
    </row>
    <row r="581" spans="5:5" x14ac:dyDescent="0.25">
      <c r="E581" s="112"/>
    </row>
    <row r="582" spans="5:5" x14ac:dyDescent="0.25">
      <c r="E582" s="112"/>
    </row>
    <row r="583" spans="5:5" x14ac:dyDescent="0.25">
      <c r="E583" s="112"/>
    </row>
    <row r="584" spans="5:5" x14ac:dyDescent="0.25">
      <c r="E584" s="112"/>
    </row>
    <row r="585" spans="5:5" x14ac:dyDescent="0.25">
      <c r="E585" s="112"/>
    </row>
    <row r="586" spans="5:5" x14ac:dyDescent="0.25">
      <c r="E586" s="112"/>
    </row>
    <row r="587" spans="5:5" x14ac:dyDescent="0.25">
      <c r="E587" s="112"/>
    </row>
    <row r="588" spans="5:5" x14ac:dyDescent="0.25">
      <c r="E588" s="112"/>
    </row>
    <row r="589" spans="5:5" x14ac:dyDescent="0.25">
      <c r="E589" s="112"/>
    </row>
    <row r="590" spans="5:5" x14ac:dyDescent="0.25">
      <c r="E590" s="112"/>
    </row>
    <row r="591" spans="5:5" x14ac:dyDescent="0.25">
      <c r="E591" s="112"/>
    </row>
    <row r="592" spans="5:5" x14ac:dyDescent="0.25">
      <c r="E592" s="112"/>
    </row>
    <row r="593" spans="5:5" x14ac:dyDescent="0.25">
      <c r="E593" s="112"/>
    </row>
    <row r="594" spans="5:5" x14ac:dyDescent="0.25">
      <c r="E594" s="112"/>
    </row>
    <row r="595" spans="5:5" x14ac:dyDescent="0.25">
      <c r="E595" s="112"/>
    </row>
    <row r="596" spans="5:5" x14ac:dyDescent="0.25">
      <c r="E596" s="112"/>
    </row>
    <row r="597" spans="5:5" x14ac:dyDescent="0.25">
      <c r="E597" s="112"/>
    </row>
    <row r="598" spans="5:5" x14ac:dyDescent="0.25">
      <c r="E598" s="112"/>
    </row>
    <row r="599" spans="5:5" x14ac:dyDescent="0.25">
      <c r="E599" s="112"/>
    </row>
    <row r="600" spans="5:5" x14ac:dyDescent="0.25">
      <c r="E600" s="112"/>
    </row>
    <row r="601" spans="5:5" x14ac:dyDescent="0.25">
      <c r="E601" s="112"/>
    </row>
    <row r="602" spans="5:5" x14ac:dyDescent="0.25">
      <c r="E602" s="112"/>
    </row>
    <row r="603" spans="5:5" x14ac:dyDescent="0.25">
      <c r="E603" s="112"/>
    </row>
    <row r="604" spans="5:5" x14ac:dyDescent="0.25">
      <c r="E604" s="112"/>
    </row>
    <row r="605" spans="5:5" x14ac:dyDescent="0.25">
      <c r="E605" s="112"/>
    </row>
    <row r="606" spans="5:5" x14ac:dyDescent="0.25">
      <c r="E606" s="112"/>
    </row>
    <row r="607" spans="5:5" x14ac:dyDescent="0.25">
      <c r="E607" s="112"/>
    </row>
    <row r="608" spans="5:5" x14ac:dyDescent="0.25">
      <c r="E608" s="112"/>
    </row>
    <row r="609" spans="5:5" x14ac:dyDescent="0.25">
      <c r="E609" s="112"/>
    </row>
    <row r="610" spans="5:5" x14ac:dyDescent="0.25">
      <c r="E610" s="112"/>
    </row>
    <row r="611" spans="5:5" x14ac:dyDescent="0.25">
      <c r="E611" s="112"/>
    </row>
    <row r="612" spans="5:5" x14ac:dyDescent="0.25">
      <c r="E612" s="112"/>
    </row>
    <row r="613" spans="5:5" x14ac:dyDescent="0.25">
      <c r="E613" s="112"/>
    </row>
    <row r="614" spans="5:5" x14ac:dyDescent="0.25">
      <c r="E614" s="112"/>
    </row>
    <row r="615" spans="5:5" x14ac:dyDescent="0.25">
      <c r="E615" s="112"/>
    </row>
    <row r="616" spans="5:5" x14ac:dyDescent="0.25">
      <c r="E616" s="112"/>
    </row>
    <row r="617" spans="5:5" x14ac:dyDescent="0.25">
      <c r="E617" s="112"/>
    </row>
    <row r="618" spans="5:5" x14ac:dyDescent="0.25">
      <c r="E618" s="112"/>
    </row>
    <row r="619" spans="5:5" x14ac:dyDescent="0.25">
      <c r="E619" s="112"/>
    </row>
    <row r="620" spans="5:5" x14ac:dyDescent="0.25">
      <c r="E620" s="112"/>
    </row>
    <row r="621" spans="5:5" x14ac:dyDescent="0.25">
      <c r="E621" s="112"/>
    </row>
    <row r="622" spans="5:5" x14ac:dyDescent="0.25">
      <c r="E622" s="112"/>
    </row>
    <row r="623" spans="5:5" x14ac:dyDescent="0.25">
      <c r="E623" s="112"/>
    </row>
    <row r="624" spans="5:5" x14ac:dyDescent="0.25">
      <c r="E624" s="112"/>
    </row>
    <row r="625" spans="5:5" x14ac:dyDescent="0.25">
      <c r="E625" s="112"/>
    </row>
    <row r="626" spans="5:5" x14ac:dyDescent="0.25">
      <c r="E626" s="112"/>
    </row>
    <row r="627" spans="5:5" x14ac:dyDescent="0.25">
      <c r="E627" s="112"/>
    </row>
    <row r="628" spans="5:5" x14ac:dyDescent="0.25">
      <c r="E628" s="112"/>
    </row>
    <row r="629" spans="5:5" x14ac:dyDescent="0.25">
      <c r="E629" s="112"/>
    </row>
    <row r="630" spans="5:5" x14ac:dyDescent="0.25">
      <c r="E630" s="112"/>
    </row>
    <row r="631" spans="5:5" x14ac:dyDescent="0.25">
      <c r="E631" s="112"/>
    </row>
    <row r="632" spans="5:5" x14ac:dyDescent="0.25">
      <c r="E632" s="112"/>
    </row>
    <row r="633" spans="5:5" x14ac:dyDescent="0.25">
      <c r="E633" s="112"/>
    </row>
    <row r="634" spans="5:5" x14ac:dyDescent="0.25">
      <c r="E634" s="112"/>
    </row>
    <row r="635" spans="5:5" x14ac:dyDescent="0.25">
      <c r="E635" s="112"/>
    </row>
    <row r="636" spans="5:5" x14ac:dyDescent="0.25">
      <c r="E636" s="112"/>
    </row>
    <row r="637" spans="5:5" x14ac:dyDescent="0.25">
      <c r="E637" s="112"/>
    </row>
    <row r="638" spans="5:5" x14ac:dyDescent="0.25">
      <c r="E638" s="112"/>
    </row>
    <row r="639" spans="5:5" x14ac:dyDescent="0.25">
      <c r="E639" s="112"/>
    </row>
    <row r="640" spans="5:5" x14ac:dyDescent="0.25">
      <c r="E640" s="112"/>
    </row>
    <row r="641" spans="5:5" x14ac:dyDescent="0.25">
      <c r="E641" s="112"/>
    </row>
    <row r="642" spans="5:5" x14ac:dyDescent="0.25">
      <c r="E642" s="112"/>
    </row>
    <row r="643" spans="5:5" x14ac:dyDescent="0.25">
      <c r="E643" s="112"/>
    </row>
    <row r="644" spans="5:5" x14ac:dyDescent="0.25">
      <c r="E644" s="112"/>
    </row>
    <row r="645" spans="5:5" x14ac:dyDescent="0.25">
      <c r="E645" s="112"/>
    </row>
    <row r="646" spans="5:5" x14ac:dyDescent="0.25">
      <c r="E646" s="112"/>
    </row>
    <row r="647" spans="5:5" x14ac:dyDescent="0.25">
      <c r="E647" s="112"/>
    </row>
    <row r="648" spans="5:5" x14ac:dyDescent="0.25">
      <c r="E648" s="112"/>
    </row>
    <row r="649" spans="5:5" x14ac:dyDescent="0.25">
      <c r="E649" s="112"/>
    </row>
    <row r="650" spans="5:5" x14ac:dyDescent="0.25">
      <c r="E650" s="112"/>
    </row>
    <row r="651" spans="5:5" x14ac:dyDescent="0.25">
      <c r="E651" s="112"/>
    </row>
    <row r="652" spans="5:5" x14ac:dyDescent="0.25">
      <c r="E652" s="112"/>
    </row>
    <row r="653" spans="5:5" x14ac:dyDescent="0.25">
      <c r="E653" s="112"/>
    </row>
    <row r="654" spans="5:5" x14ac:dyDescent="0.25">
      <c r="E654" s="112"/>
    </row>
    <row r="655" spans="5:5" x14ac:dyDescent="0.25">
      <c r="E655" s="112"/>
    </row>
    <row r="656" spans="5:5" x14ac:dyDescent="0.25">
      <c r="E656" s="112"/>
    </row>
    <row r="657" spans="5:5" x14ac:dyDescent="0.25">
      <c r="E657" s="112"/>
    </row>
    <row r="658" spans="5:5" x14ac:dyDescent="0.25">
      <c r="E658" s="112"/>
    </row>
    <row r="659" spans="5:5" x14ac:dyDescent="0.25">
      <c r="E659" s="112"/>
    </row>
    <row r="660" spans="5:5" x14ac:dyDescent="0.25">
      <c r="E660" s="112"/>
    </row>
    <row r="661" spans="5:5" x14ac:dyDescent="0.25">
      <c r="E661" s="112"/>
    </row>
    <row r="662" spans="5:5" x14ac:dyDescent="0.25">
      <c r="E662" s="112"/>
    </row>
    <row r="663" spans="5:5" x14ac:dyDescent="0.25">
      <c r="E663" s="112"/>
    </row>
    <row r="664" spans="5:5" x14ac:dyDescent="0.25">
      <c r="E664" s="112"/>
    </row>
    <row r="665" spans="5:5" x14ac:dyDescent="0.25">
      <c r="E665" s="112"/>
    </row>
    <row r="666" spans="5:5" x14ac:dyDescent="0.25">
      <c r="E666" s="112"/>
    </row>
    <row r="667" spans="5:5" x14ac:dyDescent="0.25">
      <c r="E667" s="112"/>
    </row>
    <row r="668" spans="5:5" x14ac:dyDescent="0.25">
      <c r="E668" s="112"/>
    </row>
    <row r="669" spans="5:5" x14ac:dyDescent="0.25">
      <c r="E669" s="112"/>
    </row>
    <row r="670" spans="5:5" x14ac:dyDescent="0.25">
      <c r="E670" s="112"/>
    </row>
    <row r="671" spans="5:5" x14ac:dyDescent="0.25">
      <c r="E671" s="112"/>
    </row>
    <row r="672" spans="5:5" x14ac:dyDescent="0.25">
      <c r="E672" s="112"/>
    </row>
    <row r="673" spans="5:5" x14ac:dyDescent="0.25">
      <c r="E673" s="112"/>
    </row>
    <row r="674" spans="5:5" x14ac:dyDescent="0.25">
      <c r="E674" s="112"/>
    </row>
    <row r="675" spans="5:5" x14ac:dyDescent="0.25">
      <c r="E675" s="112"/>
    </row>
    <row r="676" spans="5:5" x14ac:dyDescent="0.25">
      <c r="E676" s="112"/>
    </row>
    <row r="677" spans="5:5" x14ac:dyDescent="0.25">
      <c r="E677" s="112"/>
    </row>
    <row r="678" spans="5:5" x14ac:dyDescent="0.25">
      <c r="E678" s="112"/>
    </row>
    <row r="679" spans="5:5" x14ac:dyDescent="0.25">
      <c r="E679" s="112"/>
    </row>
    <row r="680" spans="5:5" x14ac:dyDescent="0.25">
      <c r="E680" s="112"/>
    </row>
    <row r="681" spans="5:5" x14ac:dyDescent="0.25">
      <c r="E681" s="112"/>
    </row>
    <row r="682" spans="5:5" x14ac:dyDescent="0.25">
      <c r="E682" s="112"/>
    </row>
    <row r="683" spans="5:5" x14ac:dyDescent="0.25">
      <c r="E683" s="112"/>
    </row>
    <row r="684" spans="5:5" x14ac:dyDescent="0.25">
      <c r="E684" s="112"/>
    </row>
    <row r="685" spans="5:5" x14ac:dyDescent="0.25">
      <c r="E685" s="112"/>
    </row>
    <row r="686" spans="5:5" x14ac:dyDescent="0.25">
      <c r="E686" s="112"/>
    </row>
    <row r="687" spans="5:5" x14ac:dyDescent="0.25">
      <c r="E687" s="112"/>
    </row>
    <row r="688" spans="5:5" x14ac:dyDescent="0.25">
      <c r="E688" s="112"/>
    </row>
    <row r="689" spans="5:5" x14ac:dyDescent="0.25">
      <c r="E689" s="112"/>
    </row>
    <row r="690" spans="5:5" x14ac:dyDescent="0.25">
      <c r="E690" s="112"/>
    </row>
    <row r="691" spans="5:5" x14ac:dyDescent="0.25">
      <c r="E691" s="112"/>
    </row>
    <row r="692" spans="5:5" x14ac:dyDescent="0.25">
      <c r="E692" s="112"/>
    </row>
    <row r="693" spans="5:5" x14ac:dyDescent="0.25">
      <c r="E693" s="112"/>
    </row>
    <row r="694" spans="5:5" x14ac:dyDescent="0.25">
      <c r="E694" s="112"/>
    </row>
    <row r="695" spans="5:5" x14ac:dyDescent="0.25">
      <c r="E695" s="112"/>
    </row>
    <row r="696" spans="5:5" x14ac:dyDescent="0.25">
      <c r="E696" s="112"/>
    </row>
    <row r="697" spans="5:5" x14ac:dyDescent="0.25">
      <c r="E697" s="112"/>
    </row>
    <row r="698" spans="5:5" x14ac:dyDescent="0.25">
      <c r="E698" s="112"/>
    </row>
    <row r="699" spans="5:5" x14ac:dyDescent="0.25">
      <c r="E699" s="112"/>
    </row>
    <row r="700" spans="5:5" x14ac:dyDescent="0.25">
      <c r="E700" s="112"/>
    </row>
    <row r="701" spans="5:5" x14ac:dyDescent="0.25">
      <c r="E701" s="112"/>
    </row>
    <row r="702" spans="5:5" x14ac:dyDescent="0.25">
      <c r="E702" s="112"/>
    </row>
    <row r="703" spans="5:5" x14ac:dyDescent="0.25">
      <c r="E703" s="112"/>
    </row>
    <row r="704" spans="5:5" x14ac:dyDescent="0.25">
      <c r="E704" s="112"/>
    </row>
    <row r="705" spans="5:5" x14ac:dyDescent="0.25">
      <c r="E705" s="112"/>
    </row>
    <row r="706" spans="5:5" x14ac:dyDescent="0.25">
      <c r="E706" s="112"/>
    </row>
    <row r="707" spans="5:5" x14ac:dyDescent="0.25">
      <c r="E707" s="112"/>
    </row>
    <row r="708" spans="5:5" x14ac:dyDescent="0.25">
      <c r="E708" s="112"/>
    </row>
    <row r="709" spans="5:5" x14ac:dyDescent="0.25">
      <c r="E709" s="112"/>
    </row>
    <row r="710" spans="5:5" x14ac:dyDescent="0.25">
      <c r="E710" s="112"/>
    </row>
    <row r="711" spans="5:5" x14ac:dyDescent="0.25">
      <c r="E711" s="112"/>
    </row>
    <row r="712" spans="5:5" x14ac:dyDescent="0.25">
      <c r="E712" s="112"/>
    </row>
    <row r="713" spans="5:5" x14ac:dyDescent="0.25">
      <c r="E713" s="112"/>
    </row>
    <row r="714" spans="5:5" x14ac:dyDescent="0.25">
      <c r="E714" s="112"/>
    </row>
    <row r="715" spans="5:5" x14ac:dyDescent="0.25">
      <c r="E715" s="112"/>
    </row>
    <row r="716" spans="5:5" x14ac:dyDescent="0.25">
      <c r="E716" s="112"/>
    </row>
    <row r="717" spans="5:5" x14ac:dyDescent="0.25">
      <c r="E717" s="112"/>
    </row>
    <row r="718" spans="5:5" x14ac:dyDescent="0.25">
      <c r="E718" s="112"/>
    </row>
    <row r="719" spans="5:5" x14ac:dyDescent="0.25">
      <c r="E719" s="112"/>
    </row>
    <row r="720" spans="5:5" x14ac:dyDescent="0.25">
      <c r="E720" s="112"/>
    </row>
  </sheetData>
  <mergeCells count="7">
    <mergeCell ref="A1:E1"/>
    <mergeCell ref="E2:E3"/>
    <mergeCell ref="A4:D4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1.Скорая помощь</vt:lpstr>
      <vt:lpstr>2.обращения по заболеваниям</vt:lpstr>
      <vt:lpstr>2.1 Мед. реабилитация амб.усл.</vt:lpstr>
      <vt:lpstr>2.2 КТ</vt:lpstr>
      <vt:lpstr>2.3 МРТ</vt:lpstr>
      <vt:lpstr>2.4 УЗИ ССС</vt:lpstr>
      <vt:lpstr>2.5 Эндоскопия</vt:lpstr>
      <vt:lpstr>2.6 ПАИ</vt:lpstr>
      <vt:lpstr>2.7 МГИ</vt:lpstr>
      <vt:lpstr>2.8  Тест.covid-19</vt:lpstr>
      <vt:lpstr>3.Посещения с иными целями</vt:lpstr>
      <vt:lpstr>3.1 Диспансеризация</vt:lpstr>
      <vt:lpstr>3.2 Профилактические осмотры</vt:lpstr>
      <vt:lpstr>3.3 УЗИ плода</vt:lpstr>
      <vt:lpstr>3.4 Компл.иссл. репрод.орг.</vt:lpstr>
      <vt:lpstr>3.5 Опред.антигена D</vt:lpstr>
      <vt:lpstr>4 Неотложная помощь</vt:lpstr>
      <vt:lpstr>5. Круглосуточный ст.</vt:lpstr>
      <vt:lpstr>5.1 КС по профилям</vt:lpstr>
      <vt:lpstr>6.ВМП</vt:lpstr>
      <vt:lpstr>6.1. ВМП в разрезе методов</vt:lpstr>
      <vt:lpstr>7. Медреабилитация в КС</vt:lpstr>
      <vt:lpstr>8. Дневные стационары</vt:lpstr>
      <vt:lpstr>8.1. ДС при поликлинике</vt:lpstr>
      <vt:lpstr>8.2. ДС при стационаре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Гладышева В.А.</dc:creator>
  <cp:lastModifiedBy>Симонова Л.Ю.</cp:lastModifiedBy>
  <cp:lastPrinted>2022-04-06T04:24:45Z</cp:lastPrinted>
  <dcterms:created xsi:type="dcterms:W3CDTF">2020-12-29T12:26:51Z</dcterms:created>
  <dcterms:modified xsi:type="dcterms:W3CDTF">2022-04-06T10:04:15Z</dcterms:modified>
</cp:coreProperties>
</file>